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бюджет 2022-2024\"/>
    </mc:Choice>
  </mc:AlternateContent>
  <bookViews>
    <workbookView xWindow="0" yWindow="0" windowWidth="28695" windowHeight="13035" firstSheet="3" activeTab="3"/>
  </bookViews>
  <sheets>
    <sheet name="2008" sheetId="1" r:id="rId1"/>
    <sheet name="2009-2010" sheetId="2" r:id="rId2"/>
    <sheet name="010402007" sheetId="4" r:id="rId3"/>
    <sheet name=" 2009 год" sheetId="8" r:id="rId4"/>
  </sheets>
  <calcPr calcId="162913"/>
</workbook>
</file>

<file path=xl/calcChain.xml><?xml version="1.0" encoding="utf-8"?>
<calcChain xmlns="http://schemas.openxmlformats.org/spreadsheetml/2006/main">
  <c r="D32" i="8" l="1"/>
  <c r="C13" i="8"/>
  <c r="E21" i="8"/>
  <c r="D21" i="8"/>
  <c r="C21" i="8"/>
  <c r="D14" i="8" l="1"/>
  <c r="E14" i="8"/>
  <c r="D25" i="8" l="1"/>
  <c r="D24" i="8" s="1"/>
  <c r="E16" i="8"/>
  <c r="E13" i="8" s="1"/>
  <c r="D16" i="8"/>
  <c r="D13" i="8" s="1"/>
  <c r="E24" i="8" l="1"/>
  <c r="E25" i="8" l="1"/>
  <c r="E32" i="8"/>
  <c r="C25" i="8"/>
  <c r="C24" i="8" s="1"/>
  <c r="C16" i="8"/>
  <c r="C14" i="8"/>
  <c r="C32" i="8" l="1"/>
  <c r="E89" i="4"/>
  <c r="E88" i="4"/>
  <c r="E87" i="4"/>
  <c r="E86" i="4"/>
  <c r="E85" i="4"/>
  <c r="D84" i="4"/>
  <c r="E84" i="4" s="1"/>
  <c r="C84" i="4"/>
  <c r="E83" i="4"/>
  <c r="E82" i="4"/>
  <c r="E81" i="4"/>
  <c r="E80" i="4"/>
  <c r="E79" i="4"/>
  <c r="E78" i="4"/>
  <c r="E77" i="4"/>
  <c r="E76" i="4"/>
  <c r="E75" i="4"/>
  <c r="E74" i="4"/>
  <c r="D73" i="4"/>
  <c r="E73" i="4" s="1"/>
  <c r="C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D55" i="4"/>
  <c r="C55" i="4"/>
  <c r="C45" i="4" s="1"/>
  <c r="E54" i="4"/>
  <c r="E53" i="4"/>
  <c r="E52" i="4"/>
  <c r="E51" i="4"/>
  <c r="E50" i="4"/>
  <c r="E49" i="4"/>
  <c r="E48" i="4"/>
  <c r="E47" i="4"/>
  <c r="E46" i="4"/>
  <c r="E44" i="4"/>
  <c r="E43" i="4"/>
  <c r="C42" i="4"/>
  <c r="E42" i="4" s="1"/>
  <c r="C31" i="4"/>
  <c r="C29" i="4"/>
  <c r="C24" i="4" s="1"/>
  <c r="C18" i="4"/>
  <c r="C15" i="4"/>
  <c r="C11" i="4"/>
  <c r="C10" i="4" s="1"/>
  <c r="D83" i="2"/>
  <c r="C83" i="2"/>
  <c r="D67" i="2"/>
  <c r="C67" i="2"/>
  <c r="D57" i="2"/>
  <c r="C57" i="2"/>
  <c r="D48" i="2"/>
  <c r="C48" i="2"/>
  <c r="C39" i="2" s="1"/>
  <c r="D39" i="2"/>
  <c r="D36" i="2" s="1"/>
  <c r="D37" i="2"/>
  <c r="C37" i="2"/>
  <c r="D26" i="2"/>
  <c r="C26" i="2"/>
  <c r="D24" i="2"/>
  <c r="C24" i="2"/>
  <c r="C19" i="2"/>
  <c r="D16" i="2"/>
  <c r="C16" i="2"/>
  <c r="D13" i="2"/>
  <c r="C13" i="2"/>
  <c r="C10" i="2" s="1"/>
  <c r="C9" i="2" s="1"/>
  <c r="D11" i="2"/>
  <c r="C11" i="2"/>
  <c r="C67" i="1"/>
  <c r="C57" i="1"/>
  <c r="C48" i="1"/>
  <c r="C39" i="1"/>
  <c r="C37" i="1"/>
  <c r="C36" i="1" s="1"/>
  <c r="C26" i="1"/>
  <c r="C24" i="1"/>
  <c r="C19" i="1"/>
  <c r="C16" i="1"/>
  <c r="C13" i="1"/>
  <c r="C11" i="1"/>
  <c r="E55" i="4" l="1"/>
  <c r="D19" i="2"/>
  <c r="D45" i="4"/>
  <c r="E45" i="4" s="1"/>
  <c r="C10" i="1"/>
  <c r="C9" i="1" s="1"/>
  <c r="D10" i="2"/>
  <c r="D9" i="2" s="1"/>
  <c r="D85" i="2" s="1"/>
  <c r="C36" i="2"/>
  <c r="C85" i="2" s="1"/>
  <c r="C85" i="1"/>
  <c r="C41" i="4"/>
  <c r="C90" i="4" s="1"/>
  <c r="D41" i="4" l="1"/>
  <c r="D90" i="4"/>
  <c r="E90" i="4" s="1"/>
  <c r="E41" i="4"/>
</calcChain>
</file>

<file path=xl/sharedStrings.xml><?xml version="1.0" encoding="utf-8"?>
<sst xmlns="http://schemas.openxmlformats.org/spreadsheetml/2006/main" count="457" uniqueCount="239">
  <si>
    <t>Приложение 1</t>
  </si>
  <si>
    <t>Доходы Кыштовского муниципального района на 2008 год</t>
  </si>
  <si>
    <t>Таблица 1</t>
  </si>
  <si>
    <t>Код бюджетной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</si>
  <si>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</si>
  <si>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Сумма 2008 год</t>
  </si>
  <si>
    <t>Классификации</t>
  </si>
  <si>
    <t>РФ</t>
  </si>
  <si>
    <t>1 00 00000 00 0000 000</t>
  </si>
  <si>
    <t>Доходы</t>
  </si>
  <si>
    <t>Налоговые доходы</t>
  </si>
  <si>
    <t>1 01 02000 01 0000 110</t>
  </si>
  <si>
    <t>Налог на доходы физических лиц</t>
  </si>
  <si>
    <t>1 01 02021 01 0000 110</t>
  </si>
  <si>
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часной практикой </t>
  </si>
  <si>
    <t>1 05 00000 00 0000 000</t>
  </si>
  <si>
    <t>Налоги на совокупный доход</t>
  </si>
  <si>
    <t>1 05 02000 02 0000 110</t>
  </si>
  <si>
    <t>Единый налог на вмененный доход.</t>
  </si>
  <si>
    <t>1 05 03000 01 0000 110</t>
  </si>
  <si>
    <t>Единый сельскохозяйственный налог.</t>
  </si>
  <si>
    <t>1 08 00000 00 0000 000</t>
  </si>
  <si>
    <t>Государственная пошлина.</t>
  </si>
  <si>
    <t>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</si>
  <si>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РФ)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</si>
  <si>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</si>
  <si>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</si>
  <si>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Неналоговые доходы</t>
  </si>
  <si>
    <t>1 11 05010 10 0000 120</t>
  </si>
  <si>
    <t>Доходы, получаемые в виде арендной платы за земельные участки, государственная собственность на которые не разграничена и оторые расположены в границах поселений, а также средства от продажи права на заключение договоров аренды указанных земельных участков.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</si>
  <si>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участков.(жилищное строительство)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</si>
  <si>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</si>
  <si>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</si>
  <si>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</si>
  <si>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</si>
  <si>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1 12 00000 01 0000 000</t>
  </si>
  <si>
    <t>Платежи при использовании природных ресурсов.</t>
  </si>
  <si>
    <t>1 12 01000 01 0000 120</t>
  </si>
  <si>
    <t>Плата за негативное воздействие на окружающую среду.</t>
  </si>
  <si>
    <t>1 16 00000 00 0000 000</t>
  </si>
  <si>
    <t>Штрафы,санкции, возмещение ущерба</t>
  </si>
  <si>
    <t>1 16 03010 01 0000 140</t>
  </si>
  <si>
    <t>Денежниые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</si>
  <si>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1 16 03030 01 0000 140</t>
  </si>
  <si>
    <t>Денежные взыскания (штрафы) за административные нарушения в области налогов и сборов, предусмотренные Кодексом РоссийскойФедерации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</si>
  <si>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</si>
  <si>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</si>
  <si>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</si>
  <si>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</si>
  <si>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</si>
  <si>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</si>
  <si>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1 16 27000 01 0000 140</t>
  </si>
  <si>
    <t>Денежные взыскания (штрафы) за нарушение Федерального закона "О пожарной безопасности"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</si>
  <si>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</si>
  <si>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</si>
  <si>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1 16 30000 01 0000 140</t>
  </si>
  <si>
    <t>Денежные взыскания ( штрафы ) за административные правонарушения в области дорожного движения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</si>
  <si>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</si>
  <si>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</si>
  <si>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</si>
  <si>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поступления.</t>
  </si>
  <si>
    <t>Дотации</t>
  </si>
  <si>
    <t>2 02 01001 05 0000 151</t>
  </si>
  <si>
    <t>Дотации бюджету муниципального района на выравниваниебюджетной обеспеченности.</t>
  </si>
  <si>
    <t>Субвенции</t>
  </si>
  <si>
    <t>Субвенция на реализацию основных общеобразовательных программ</t>
  </si>
  <si>
    <t xml:space="preserve">Субвенция на  реализацию основных общеобразовательных программ в дошкольных учреждениях </t>
  </si>
  <si>
    <t>Субвенция на образование и организацию деятельности комиссий по делам несовершеннолетных и защите их прав</t>
  </si>
  <si>
    <t>Субвенция на социальную поддержку-детей сирот и детей, оставшихся без попечения родителей (опека)</t>
  </si>
  <si>
    <t>2 02 03026 05 0000 151</t>
  </si>
  <si>
    <t>Субвенции на обеспечение граждан жилими помещениями</t>
  </si>
  <si>
    <t>2 02 03027 05 0000 151</t>
  </si>
  <si>
    <t>Субвенция на оплату труда приемных родителей</t>
  </si>
  <si>
    <t>На обеспечение социального обслуживания отдельных категорий граждан</t>
  </si>
  <si>
    <t>На администрирование полномочий</t>
  </si>
  <si>
    <t xml:space="preserve">Субвенция на государственную поддержку производства сельхозпродукции </t>
  </si>
  <si>
    <t>2 02 03036 05 0000 151</t>
  </si>
  <si>
    <t>Элитное семеноводство</t>
  </si>
  <si>
    <t>Химизация</t>
  </si>
  <si>
    <t>2 02 03043 05 0000 151</t>
  </si>
  <si>
    <t>Животноводство</t>
  </si>
  <si>
    <t>Природно-климатические условия</t>
  </si>
  <si>
    <t>Субвенция жилье ФБ</t>
  </si>
  <si>
    <t>2 02 03007 05 0000 151</t>
  </si>
  <si>
    <t>Субвенции из федерального фонда компенсаций на финансововое обеспечение переданных исполнитель-распорядительным органам муниципальных образованийполномочий по составлению (изменению и дополнению) списков кандидатов в присяжные заседатели федеральных судов общей юрисдикции</t>
  </si>
  <si>
    <t>2 02 03021 05 0000 151</t>
  </si>
  <si>
    <t>Субвенции из федерального фонда компенсаций на ежемесячное денежное вознаграждение за классное руководство</t>
  </si>
  <si>
    <t>2 02 03017 05 0000 151</t>
  </si>
  <si>
    <t>Субвенции из федерального фонда компенсаций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</si>
  <si>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</t>
  </si>
  <si>
    <t>2 02 03033 05 0000 151</t>
  </si>
  <si>
    <t>Субсидии на мероприятия по проведению оздоровительной кампании детей</t>
  </si>
  <si>
    <t>Субсидии на капитальные вложения</t>
  </si>
  <si>
    <t>Субсидии на реализацию мероприятий по социальному развитию села (жилье на селе)</t>
  </si>
  <si>
    <t>Субсидии на реализацию мероприятий по социальному развитию села (мол.семьи и мол.специалисты))</t>
  </si>
  <si>
    <t>Субсидии на капитальный ремонт объектов социально- культурной сферы</t>
  </si>
  <si>
    <t>2 02 02008 05 0000 151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</si>
  <si>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</t>
  </si>
  <si>
    <t>Субсидии на реализацию мероприятий областной целевой программы "Переселение граждан, проживающих в Новосибирской области, из ветхого и аварийного жилищного фонда на 2003- 2010 годы"</t>
  </si>
  <si>
    <t>Ремонт многоквартирных домов</t>
  </si>
  <si>
    <t>Питьевая вода</t>
  </si>
  <si>
    <t xml:space="preserve">Прочие безвозмездные поступления </t>
  </si>
  <si>
    <t>ОЦП школьные учебники</t>
  </si>
  <si>
    <t>ОЦП соц.поддержка инвалидов</t>
  </si>
  <si>
    <t>ОЦП Старшее поколение</t>
  </si>
  <si>
    <t>ОЦП Дети НСО профилактика безнадзорности</t>
  </si>
  <si>
    <t>ОЦП Дети НСО летний отдых</t>
  </si>
  <si>
    <t>ОЦП Дети НСО соц.поддержка детей</t>
  </si>
  <si>
    <t>ОЦП Культура кап.ремонт</t>
  </si>
  <si>
    <t xml:space="preserve">ОЦП Культура </t>
  </si>
  <si>
    <t>ОЦП Библиотеки НСО</t>
  </si>
  <si>
    <t>ОЦП Библиотеки НСО кап.ремонт</t>
  </si>
  <si>
    <t>2 02 02068 05 0000 151</t>
  </si>
  <si>
    <t>ФЦП книжный фонд 2009-2010</t>
  </si>
  <si>
    <t>ОЦП Снижение рисков</t>
  </si>
  <si>
    <t>2 02 02051 05 0000 151</t>
  </si>
  <si>
    <t>ФЦП Соц развитие села до 2010</t>
  </si>
  <si>
    <t>2 02 02085 05 0000 151</t>
  </si>
  <si>
    <t>ФЦП Жилье граждан в с\м</t>
  </si>
  <si>
    <t>2 02 02036 05 0000 151</t>
  </si>
  <si>
    <t>ФЦП жилье мол.семьям и мол.специалистам</t>
  </si>
  <si>
    <t>3 00 00000 00 0000 000</t>
  </si>
  <si>
    <t>Предпринимательская деятельность</t>
  </si>
  <si>
    <t>3 02 01050 05 0000 130</t>
  </si>
  <si>
    <t>Доходы от продажи услуг, оказываемых муниципальными учреждениями.</t>
  </si>
  <si>
    <t>ИТОГО ДОХОДОВ</t>
  </si>
  <si>
    <t>Доходы Кыштовского муниципального района на плановый период 2009-2010 годов</t>
  </si>
  <si>
    <t>Руб.</t>
  </si>
  <si>
    <t>Таблица 2</t>
  </si>
  <si>
    <t>Сумма 2009 год</t>
  </si>
  <si>
    <t>Сумма 2010 год</t>
  </si>
  <si>
    <t>Доходы Кыштовского муниципального района на 2007 год</t>
  </si>
  <si>
    <t>Сумма</t>
  </si>
  <si>
    <t>1 01 02022 01 0000 110</t>
  </si>
  <si>
    <t>1 01 02040 01 0000 110</t>
  </si>
  <si>
    <t>Налог на доходы физических лиц с доходов, получанных в виде выйгрышей и призов в проводимых конкурсах, играз и других мероприятиях в целях рекламы товаров, работ и услуг, страховых выплат по договорам добровольного страхования жизни, заключенным на срок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</si>
  <si>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выдачейрегистрационных знаков</t>
  </si>
  <si>
    <t>1 09 00000 00 0000 000</t>
  </si>
  <si>
    <t>1 09 01030 05 0000 110</t>
  </si>
  <si>
    <t>Налог на прибыль организаций, зачислявшийся до 01 января 2005 года в местные бюджеты, мобилизуемый на территориях муниципальных районов</t>
  </si>
  <si>
    <t>1 09 07030 05 0000 110</t>
  </si>
  <si>
    <t>Целевые сборы с граждан и предприятий, учреждений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</si>
  <si>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1 11 05011 10 0000 120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</si>
  <si>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(за исключением земельных участков, предназначенных для целей жилищного строительства)</t>
  </si>
  <si>
    <t>1 11 05012 10 0000 120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</si>
  <si>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, предназначенных для целей жилищного строительства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</si>
  <si>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</si>
  <si>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1 11 07012 02 0000 120</t>
  </si>
  <si>
    <t>1 15 06000 01 0000 140</t>
  </si>
  <si>
    <t>Денежные взыскания (штрафы )за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</si>
  <si>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и иные суммы, взыскиваемые с лиц, виновных в совершении преступлений, и в возмещение ущерба имущетсву, зачисляемые в бюджеты муниципальных районов</t>
  </si>
  <si>
    <t>Сессия 21</t>
  </si>
  <si>
    <t>Дотации бюджету муниципального района на выравнивание уровня бюджетной обеспеченности.</t>
  </si>
  <si>
    <t>2 02 02043 05 0000 151</t>
  </si>
  <si>
    <t xml:space="preserve">2 02 02043 05 0000 151 </t>
  </si>
  <si>
    <t>2 02 02040 05 0000 151</t>
  </si>
  <si>
    <t>Субвенция на предоставление населению адресных субсидий на оплату жилья и коммунальных услуг</t>
  </si>
  <si>
    <t>Субвениция на организацию оказания специализарованной медицинской помощи</t>
  </si>
  <si>
    <t>Субвенции на социальную поддердку и социальное обслуживание отдельных категорий граждан</t>
  </si>
  <si>
    <t>в том числе</t>
  </si>
  <si>
    <t xml:space="preserve">На обеспечение социальной поддержки отдельных категорий граждан по оплате жилого помещения и коммунальных услуг, приобретению топлива и газоснабжению </t>
  </si>
  <si>
    <t>2 02 02015 05 0000 151</t>
  </si>
  <si>
    <t>На реализацию полномочий по осуществлению выплат инвалидам компенсаций страховых премий по договорам обязательного страхования гражданской ответственности владельцев транспортных  средств</t>
  </si>
  <si>
    <t>2 02 02005 05 0000 151</t>
  </si>
  <si>
    <t>На обеспечение мер социальной поддержки для лиц награжденных знаком  №Почетный донор СССР", "Почетный донор России"</t>
  </si>
  <si>
    <t>2 02 02002 05 0000 151</t>
  </si>
  <si>
    <t>На оплату жилищно-коммунальных услуг отдельным категориям граждан</t>
  </si>
  <si>
    <t xml:space="preserve">На обеспечение социальной поддержки отдельных категорий граждан  </t>
  </si>
  <si>
    <t>Проезд детей из многодетных семей</t>
  </si>
  <si>
    <t>2 02 02014 05 0000 151</t>
  </si>
  <si>
    <t>Субвенция на осуществление полномочий по выплате государственных единовременных пособий и ежемесячных компенсаций гражданам при возникновении поствакцинальных осложнений</t>
  </si>
  <si>
    <t>2 02 02039 05 0000 151</t>
  </si>
  <si>
    <t>2 02 02028 05 0000 151</t>
  </si>
  <si>
    <t xml:space="preserve">2 02 02042 05 0000 151 </t>
  </si>
  <si>
    <t>Субвенция на осуществление модернизации учебного процеса</t>
  </si>
  <si>
    <t>2 02 04005 05 0000 151</t>
  </si>
  <si>
    <t>2 02 04004 05 0000 151</t>
  </si>
  <si>
    <t>2 02 04036 05 0000 151</t>
  </si>
  <si>
    <t>Субсидии на реализацию мероприятий по социальному развитию села</t>
  </si>
  <si>
    <t>2 02 04008 05 0000 151</t>
  </si>
  <si>
    <t>2 02 04031 05 0000 151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</si>
  <si>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 федеральный бюджет</t>
  </si>
  <si>
    <t>2 02 04056 05 0000 151</t>
  </si>
  <si>
    <t>Субсидии на осуществление ремонта жилого дома</t>
  </si>
  <si>
    <t>2 02 04057 05 0000 151</t>
  </si>
  <si>
    <t>Взаимные расчеты</t>
  </si>
  <si>
    <t>2 02 02025 05 0000 151</t>
  </si>
  <si>
    <t>Средства переданные по взаимным расчетам из областного резервного фонда (паводок)</t>
  </si>
  <si>
    <t>Средства переданные по взаимным расчетам из областного резервного фонда (лесные пожары)</t>
  </si>
  <si>
    <t>Средства переданные по взаимным расчетам из областного резервного фонда (стихия ураган)</t>
  </si>
  <si>
    <t>3 02 01030 03 0000 130</t>
  </si>
  <si>
    <t>Код бюджетной классификации РФ</t>
  </si>
  <si>
    <t>182 1 00 00000 00 0000 000</t>
  </si>
  <si>
    <t>Налоговые и неналоговые доходы</t>
  </si>
  <si>
    <t>182 1 01 02000000 00 0000</t>
  </si>
  <si>
    <t>Налог надоходы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</si>
  <si>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</si>
  <si>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</si>
  <si>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100 103 00000 00 0000 000</t>
  </si>
  <si>
    <t>Налоги на товары (работы, услуги), реализуемые на территории Российской Федерации</t>
  </si>
  <si>
    <t>182 1 06 0000000 0000 000</t>
  </si>
  <si>
    <t>Налог земельный на имущество физических лиц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</si>
  <si>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</si>
  <si>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</si>
  <si>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375 2 00 00000 00 0000 000</t>
  </si>
  <si>
    <t>БЕЗВОЗМЕЗДНЫЕ ПОСТУПЛЕНИЯ</t>
  </si>
  <si>
    <t>375 2 02 00000 00 0000 000</t>
  </si>
  <si>
    <t>375 2 02 10000 00 0000 150</t>
  </si>
  <si>
    <t>Дотации бюджетам бюджетной системы Российской Федерации</t>
  </si>
  <si>
    <t>375 2 02 15001 00 0000 150</t>
  </si>
  <si>
    <t>Дотации на выравнивание бюджетной обеспеченности</t>
  </si>
  <si>
    <t>375 2 02 15001 10 0000 150</t>
  </si>
  <si>
    <t>Дотации бюджетам сельских поселений на выравнивание бюджетной обеспеченности</t>
  </si>
  <si>
    <t>375 2 02 35118 10 0000 150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</si>
  <si>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</si>
  <si>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375 2 02 30024 10 0000 150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</si>
  <si>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</si>
  <si>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</si>
  <si>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2022г.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</si>
  <si>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</si>
  <si>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</si>
  <si>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</si>
  <si>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 xml:space="preserve"> рубли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</si>
  <si>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</si>
  <si>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</si>
  <si>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</si>
  <si>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</si>
  <si>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Дополнительные материалы</t>
  </si>
  <si>
    <t>Орловского сельсовета</t>
  </si>
  <si>
    <t>100 103 02231 01 0000 110</t>
  </si>
  <si>
    <t>100 103 02241 01 0000 110</t>
  </si>
  <si>
    <t>100 103 02251 01 0000 110</t>
  </si>
  <si>
    <t>100 103 02261 01 0000 110</t>
  </si>
  <si>
    <t>2023г.</t>
  </si>
  <si>
    <t xml:space="preserve">бюджету </t>
  </si>
  <si>
    <t>Прогноз доходов бюджета  Орловского сельсовета Кыштовского района на 2022 год и плановый период 2023-2024 годов.</t>
  </si>
  <si>
    <t>2024г.</t>
  </si>
  <si>
    <t>375 2 02 49999 10 0000 150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</si>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</sst>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 Cyr"/>
      <charset val="204"/>
    </font>
    <font>
      <sz val="10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i/>
      <sz val="12"/>
      <name val="Times New Roman"/>
      <charset val="204"/>
    </font>
    <font>
      <b/>
      <i/>
      <sz val="10"/>
      <name val="Times New Roman"/>
      <charset val="204"/>
    </font>
    <font>
      <sz val="10"/>
      <name val="Times New Roman"/>
      <charset val="13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11" xfId="0" applyFont="1" applyBorder="1" applyAlignment="1">
      <alignment horizontal="left" wrapText="1"/>
    </xf>
    <xf numFmtId="4" fontId="4" fillId="0" borderId="3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left" wrapText="1"/>
    </xf>
    <xf numFmtId="4" fontId="4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0" fontId="4" fillId="0" borderId="15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4" fillId="0" borderId="15" xfId="0" applyFont="1" applyBorder="1" applyAlignment="1">
      <alignment horizontal="justify" wrapText="1"/>
    </xf>
    <xf numFmtId="4" fontId="4" fillId="0" borderId="16" xfId="0" applyNumberFormat="1" applyFont="1" applyBorder="1" applyAlignment="1">
      <alignment horizontal="right" wrapText="1"/>
    </xf>
    <xf numFmtId="0" fontId="0" fillId="0" borderId="0" xfId="0" applyFont="1"/>
    <xf numFmtId="3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/>
    </xf>
    <xf numFmtId="0" fontId="5" fillId="0" borderId="1" xfId="0" applyFont="1" applyBorder="1" applyAlignment="1">
      <alignment wrapText="1"/>
    </xf>
    <xf numFmtId="0" fontId="5" fillId="0" borderId="17" xfId="0" applyFont="1" applyBorder="1" applyAlignment="1">
      <alignment horizontal="left" wrapText="1"/>
    </xf>
    <xf numFmtId="3" fontId="5" fillId="0" borderId="18" xfId="0" applyNumberFormat="1" applyFont="1" applyBorder="1" applyAlignment="1">
      <alignment horizontal="right" wrapText="1"/>
    </xf>
    <xf numFmtId="0" fontId="6" fillId="0" borderId="10" xfId="0" applyFont="1" applyBorder="1" applyAlignment="1">
      <alignment wrapText="1"/>
    </xf>
    <xf numFmtId="3" fontId="4" fillId="0" borderId="3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justify" wrapText="1"/>
    </xf>
    <xf numFmtId="3" fontId="4" fillId="0" borderId="6" xfId="0" applyNumberFormat="1" applyFont="1" applyBorder="1" applyAlignment="1">
      <alignment horizontal="right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3" fontId="1" fillId="0" borderId="6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justify" wrapText="1"/>
    </xf>
    <xf numFmtId="0" fontId="4" fillId="0" borderId="14" xfId="0" applyFont="1" applyBorder="1" applyAlignment="1">
      <alignment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justify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horizontal="justify" vertical="top" wrapText="1"/>
    </xf>
    <xf numFmtId="3" fontId="7" fillId="0" borderId="6" xfId="0" applyNumberFormat="1" applyFont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right"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3" fontId="1" fillId="0" borderId="9" xfId="0" applyNumberFormat="1" applyFont="1" applyBorder="1" applyAlignment="1">
      <alignment horizontal="right" vertical="top" wrapText="1"/>
    </xf>
    <xf numFmtId="0" fontId="5" fillId="0" borderId="23" xfId="0" applyFont="1" applyBorder="1" applyAlignment="1">
      <alignment wrapText="1"/>
    </xf>
    <xf numFmtId="0" fontId="5" fillId="0" borderId="24" xfId="0" applyFont="1" applyBorder="1" applyAlignment="1">
      <alignment horizontal="justify" wrapText="1"/>
    </xf>
    <xf numFmtId="3" fontId="5" fillId="0" borderId="25" xfId="0" applyNumberFormat="1" applyFont="1" applyBorder="1" applyAlignment="1">
      <alignment horizontal="right" wrapText="1"/>
    </xf>
    <xf numFmtId="3" fontId="5" fillId="0" borderId="26" xfId="0" applyNumberFormat="1" applyFont="1" applyBorder="1" applyAlignment="1">
      <alignment horizontal="right" wrapText="1"/>
    </xf>
    <xf numFmtId="3" fontId="0" fillId="0" borderId="15" xfId="0" applyNumberFormat="1" applyBorder="1"/>
    <xf numFmtId="0" fontId="3" fillId="0" borderId="24" xfId="0" applyFont="1" applyBorder="1" applyAlignment="1">
      <alignment horizontal="justify" wrapText="1"/>
    </xf>
    <xf numFmtId="3" fontId="4" fillId="0" borderId="27" xfId="0" applyNumberFormat="1" applyFont="1" applyBorder="1" applyAlignment="1">
      <alignment horizontal="right" wrapText="1"/>
    </xf>
    <xf numFmtId="3" fontId="0" fillId="0" borderId="28" xfId="0" applyNumberFormat="1" applyBorder="1"/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left" wrapText="1"/>
    </xf>
    <xf numFmtId="3" fontId="1" fillId="0" borderId="29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21" xfId="0" applyFont="1" applyBorder="1" applyAlignment="1">
      <alignment horizontal="left" wrapText="1"/>
    </xf>
    <xf numFmtId="3" fontId="1" fillId="0" borderId="30" xfId="0" applyNumberFormat="1" applyFont="1" applyBorder="1" applyAlignment="1">
      <alignment horizontal="right" wrapText="1"/>
    </xf>
    <xf numFmtId="0" fontId="1" fillId="0" borderId="23" xfId="0" applyFont="1" applyBorder="1" applyAlignment="1">
      <alignment wrapText="1"/>
    </xf>
    <xf numFmtId="0" fontId="3" fillId="0" borderId="24" xfId="0" applyFont="1" applyBorder="1" applyAlignment="1">
      <alignment horizontal="left" wrapText="1"/>
    </xf>
    <xf numFmtId="3" fontId="4" fillId="0" borderId="28" xfId="0" applyNumberFormat="1" applyFont="1" applyBorder="1" applyAlignment="1">
      <alignment horizontal="right"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horizontal="left" wrapText="1"/>
    </xf>
    <xf numFmtId="3" fontId="1" fillId="0" borderId="31" xfId="0" applyNumberFormat="1" applyFont="1" applyBorder="1" applyAlignment="1">
      <alignment horizontal="right" wrapText="1"/>
    </xf>
    <xf numFmtId="3" fontId="1" fillId="0" borderId="28" xfId="0" applyNumberFormat="1" applyFont="1" applyBorder="1" applyAlignment="1">
      <alignment horizontal="right" wrapText="1"/>
    </xf>
    <xf numFmtId="3" fontId="1" fillId="0" borderId="16" xfId="0" applyNumberFormat="1" applyFont="1" applyBorder="1" applyAlignment="1">
      <alignment horizontal="right" wrapText="1"/>
    </xf>
    <xf numFmtId="0" fontId="1" fillId="0" borderId="15" xfId="0" applyFont="1" applyBorder="1" applyAlignment="1">
      <alignment horizontal="left" wrapText="1"/>
    </xf>
    <xf numFmtId="3" fontId="1" fillId="0" borderId="22" xfId="0" applyNumberFormat="1" applyFont="1" applyBorder="1" applyAlignment="1">
      <alignment horizontal="right" wrapText="1"/>
    </xf>
    <xf numFmtId="0" fontId="4" fillId="0" borderId="23" xfId="0" applyFont="1" applyBorder="1" applyAlignment="1">
      <alignment wrapText="1"/>
    </xf>
    <xf numFmtId="3" fontId="4" fillId="0" borderId="25" xfId="0" applyNumberFormat="1" applyFont="1" applyBorder="1" applyAlignment="1">
      <alignment horizontal="right" wrapText="1"/>
    </xf>
    <xf numFmtId="0" fontId="1" fillId="0" borderId="32" xfId="0" applyFont="1" applyBorder="1" applyAlignment="1">
      <alignment wrapText="1"/>
    </xf>
    <xf numFmtId="3" fontId="1" fillId="0" borderId="33" xfId="0" applyNumberFormat="1" applyFont="1" applyBorder="1" applyAlignment="1">
      <alignment horizontal="right" wrapText="1"/>
    </xf>
    <xf numFmtId="3" fontId="1" fillId="0" borderId="15" xfId="0" applyNumberFormat="1" applyFont="1" applyBorder="1" applyAlignment="1">
      <alignment horizontal="right" wrapText="1"/>
    </xf>
    <xf numFmtId="0" fontId="1" fillId="0" borderId="7" xfId="0" applyFont="1" applyBorder="1" applyAlignment="1">
      <alignment wrapText="1"/>
    </xf>
    <xf numFmtId="0" fontId="3" fillId="0" borderId="34" xfId="0" applyFont="1" applyBorder="1" applyAlignment="1">
      <alignment horizontal="left" wrapText="1"/>
    </xf>
    <xf numFmtId="3" fontId="3" fillId="0" borderId="35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right" wrapText="1"/>
    </xf>
    <xf numFmtId="3" fontId="1" fillId="0" borderId="3" xfId="0" applyNumberFormat="1" applyFont="1" applyBorder="1" applyAlignment="1">
      <alignment horizontal="right" wrapText="1"/>
    </xf>
    <xf numFmtId="3" fontId="4" fillId="0" borderId="31" xfId="0" applyNumberFormat="1" applyFont="1" applyBorder="1" applyAlignment="1">
      <alignment horizontal="right" wrapText="1"/>
    </xf>
    <xf numFmtId="0" fontId="1" fillId="0" borderId="21" xfId="0" applyFont="1" applyBorder="1" applyAlignment="1">
      <alignment horizontal="justify" wrapText="1"/>
    </xf>
    <xf numFmtId="0" fontId="8" fillId="0" borderId="23" xfId="0" applyFont="1" applyBorder="1" applyAlignment="1">
      <alignment horizontal="right" wrapText="1"/>
    </xf>
    <xf numFmtId="0" fontId="3" fillId="0" borderId="24" xfId="0" applyFont="1" applyBorder="1" applyAlignment="1">
      <alignment horizontal="center" wrapText="1"/>
    </xf>
    <xf numFmtId="3" fontId="3" fillId="0" borderId="27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5" fillId="0" borderId="24" xfId="0" applyFont="1" applyBorder="1" applyAlignment="1">
      <alignment horizontal="left" wrapText="1"/>
    </xf>
    <xf numFmtId="4" fontId="5" fillId="0" borderId="25" xfId="0" applyNumberFormat="1" applyFont="1" applyBorder="1" applyAlignment="1">
      <alignment horizontal="right" wrapText="1"/>
    </xf>
    <xf numFmtId="0" fontId="6" fillId="0" borderId="12" xfId="0" applyFont="1" applyBorder="1" applyAlignment="1">
      <alignment wrapText="1"/>
    </xf>
    <xf numFmtId="4" fontId="4" fillId="0" borderId="13" xfId="0" applyNumberFormat="1" applyFont="1" applyBorder="1" applyAlignment="1">
      <alignment horizontal="right" wrapText="1"/>
    </xf>
    <xf numFmtId="4" fontId="4" fillId="0" borderId="28" xfId="0" applyNumberFormat="1" applyFont="1" applyBorder="1" applyAlignment="1">
      <alignment horizontal="right" wrapText="1"/>
    </xf>
    <xf numFmtId="4" fontId="1" fillId="0" borderId="15" xfId="0" applyNumberFormat="1" applyFont="1" applyBorder="1"/>
    <xf numFmtId="4" fontId="1" fillId="0" borderId="6" xfId="0" applyNumberFormat="1" applyFont="1" applyBorder="1"/>
    <xf numFmtId="4" fontId="4" fillId="0" borderId="15" xfId="0" applyNumberFormat="1" applyFont="1" applyBorder="1" applyAlignment="1">
      <alignment horizontal="right" wrapText="1"/>
    </xf>
    <xf numFmtId="4" fontId="4" fillId="0" borderId="15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1" fillId="0" borderId="20" xfId="0" applyNumberFormat="1" applyFont="1" applyBorder="1"/>
    <xf numFmtId="4" fontId="1" fillId="0" borderId="9" xfId="0" applyNumberFormat="1" applyFont="1" applyBorder="1"/>
    <xf numFmtId="4" fontId="5" fillId="0" borderId="27" xfId="0" applyNumberFormat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0" fontId="3" fillId="0" borderId="21" xfId="0" applyFont="1" applyBorder="1" applyAlignment="1">
      <alignment horizontal="justify" wrapText="1"/>
    </xf>
    <xf numFmtId="4" fontId="1" fillId="0" borderId="21" xfId="0" applyNumberFormat="1" applyFont="1" applyBorder="1"/>
    <xf numFmtId="4" fontId="1" fillId="0" borderId="22" xfId="0" applyNumberFormat="1" applyFont="1" applyBorder="1"/>
    <xf numFmtId="0" fontId="1" fillId="0" borderId="24" xfId="0" applyFont="1" applyBorder="1" applyAlignment="1">
      <alignment horizontal="left" wrapText="1"/>
    </xf>
    <xf numFmtId="4" fontId="1" fillId="0" borderId="24" xfId="0" applyNumberFormat="1" applyFont="1" applyBorder="1"/>
    <xf numFmtId="4" fontId="1" fillId="0" borderId="25" xfId="0" applyNumberFormat="1" applyFont="1" applyBorder="1"/>
    <xf numFmtId="4" fontId="4" fillId="0" borderId="27" xfId="0" applyNumberFormat="1" applyFont="1" applyBorder="1" applyAlignment="1">
      <alignment horizontal="right" wrapText="1"/>
    </xf>
    <xf numFmtId="4" fontId="4" fillId="0" borderId="25" xfId="0" applyNumberFormat="1" applyFont="1" applyBorder="1" applyAlignment="1">
      <alignment horizontal="right" wrapText="1"/>
    </xf>
    <xf numFmtId="4" fontId="1" fillId="0" borderId="11" xfId="0" applyNumberFormat="1" applyFont="1" applyBorder="1"/>
    <xf numFmtId="4" fontId="1" fillId="0" borderId="3" xfId="0" applyNumberFormat="1" applyFont="1" applyBorder="1"/>
    <xf numFmtId="4" fontId="1" fillId="0" borderId="31" xfId="0" applyNumberFormat="1" applyFont="1" applyBorder="1" applyAlignment="1">
      <alignment horizontal="right" wrapText="1"/>
    </xf>
    <xf numFmtId="4" fontId="1" fillId="0" borderId="16" xfId="0" applyNumberFormat="1" applyFont="1" applyBorder="1" applyAlignment="1">
      <alignment horizontal="right" wrapText="1"/>
    </xf>
    <xf numFmtId="0" fontId="1" fillId="0" borderId="19" xfId="0" applyFont="1" applyBorder="1" applyAlignment="1">
      <alignment wrapText="1"/>
    </xf>
    <xf numFmtId="0" fontId="1" fillId="0" borderId="34" xfId="0" applyFont="1" applyBorder="1" applyAlignment="1">
      <alignment horizontal="left" wrapText="1"/>
    </xf>
    <xf numFmtId="4" fontId="1" fillId="0" borderId="27" xfId="0" applyNumberFormat="1" applyFont="1" applyBorder="1" applyAlignment="1">
      <alignment horizontal="right" wrapText="1"/>
    </xf>
    <xf numFmtId="4" fontId="1" fillId="0" borderId="25" xfId="0" applyNumberFormat="1" applyFont="1" applyBorder="1" applyAlignment="1">
      <alignment horizontal="right" wrapText="1"/>
    </xf>
    <xf numFmtId="4" fontId="1" fillId="0" borderId="13" xfId="0" applyNumberFormat="1" applyFont="1" applyBorder="1"/>
    <xf numFmtId="4" fontId="1" fillId="0" borderId="16" xfId="0" applyNumberFormat="1" applyFont="1" applyBorder="1"/>
    <xf numFmtId="0" fontId="0" fillId="0" borderId="14" xfId="0" applyBorder="1"/>
    <xf numFmtId="0" fontId="1" fillId="0" borderId="36" xfId="0" applyFont="1" applyBorder="1" applyAlignment="1">
      <alignment horizontal="left" wrapText="1"/>
    </xf>
    <xf numFmtId="4" fontId="4" fillId="0" borderId="24" xfId="0" applyNumberFormat="1" applyFont="1" applyBorder="1" applyAlignment="1">
      <alignment horizontal="right" wrapText="1"/>
    </xf>
    <xf numFmtId="4" fontId="3" fillId="0" borderId="24" xfId="0" applyNumberFormat="1" applyFont="1" applyBorder="1" applyAlignment="1">
      <alignment horizontal="right" wrapText="1"/>
    </xf>
    <xf numFmtId="4" fontId="3" fillId="0" borderId="25" xfId="0" applyNumberFormat="1" applyFont="1" applyBorder="1" applyAlignment="1">
      <alignment horizontal="right" wrapText="1"/>
    </xf>
    <xf numFmtId="4" fontId="1" fillId="0" borderId="9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4" fontId="1" fillId="0" borderId="35" xfId="0" applyNumberFormat="1" applyFont="1" applyBorder="1" applyAlignment="1">
      <alignment horizontal="right" wrapText="1"/>
    </xf>
    <xf numFmtId="4" fontId="1" fillId="0" borderId="33" xfId="0" applyNumberFormat="1" applyFont="1" applyBorder="1" applyAlignment="1">
      <alignment horizontal="right" wrapText="1"/>
    </xf>
    <xf numFmtId="4" fontId="1" fillId="0" borderId="2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wrapText="1"/>
    </xf>
    <xf numFmtId="4" fontId="1" fillId="0" borderId="0" xfId="0" applyNumberFormat="1" applyFont="1" applyBorder="1" applyAlignment="1">
      <alignment horizontal="right" wrapText="1"/>
    </xf>
    <xf numFmtId="49" fontId="9" fillId="0" borderId="10" xfId="0" applyNumberFormat="1" applyFont="1" applyBorder="1" applyAlignment="1">
      <alignment wrapText="1"/>
    </xf>
    <xf numFmtId="0" fontId="9" fillId="0" borderId="11" xfId="0" applyFont="1" applyBorder="1" applyAlignment="1">
      <alignment horizontal="left" wrapText="1"/>
    </xf>
    <xf numFmtId="4" fontId="9" fillId="0" borderId="3" xfId="0" applyNumberFormat="1" applyFont="1" applyBorder="1" applyAlignment="1">
      <alignment horizontal="right" wrapText="1"/>
    </xf>
    <xf numFmtId="4" fontId="9" fillId="0" borderId="29" xfId="0" applyNumberFormat="1" applyFont="1" applyBorder="1" applyAlignment="1">
      <alignment horizontal="right" wrapText="1"/>
    </xf>
    <xf numFmtId="49" fontId="9" fillId="0" borderId="12" xfId="0" applyNumberFormat="1" applyFont="1" applyBorder="1" applyAlignment="1">
      <alignment wrapText="1"/>
    </xf>
    <xf numFmtId="0" fontId="9" fillId="0" borderId="13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9" fillId="0" borderId="31" xfId="0" applyNumberFormat="1" applyFont="1" applyBorder="1" applyAlignment="1">
      <alignment horizontal="right" wrapText="1"/>
    </xf>
    <xf numFmtId="49" fontId="10" fillId="0" borderId="14" xfId="0" applyNumberFormat="1" applyFont="1" applyBorder="1" applyAlignment="1">
      <alignment horizontal="left" wrapText="1"/>
    </xf>
    <xf numFmtId="0" fontId="10" fillId="0" borderId="15" xfId="0" applyFont="1" applyBorder="1" applyAlignment="1">
      <alignment horizontal="justify" vertical="center" wrapText="1"/>
    </xf>
    <xf numFmtId="4" fontId="10" fillId="0" borderId="6" xfId="0" applyNumberFormat="1" applyFont="1" applyBorder="1" applyAlignment="1">
      <alignment horizontal="right" wrapText="1"/>
    </xf>
    <xf numFmtId="4" fontId="10" fillId="0" borderId="28" xfId="0" applyNumberFormat="1" applyFont="1" applyBorder="1" applyAlignment="1">
      <alignment horizontal="right" wrapText="1"/>
    </xf>
    <xf numFmtId="49" fontId="9" fillId="0" borderId="14" xfId="0" applyNumberFormat="1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4" fontId="9" fillId="0" borderId="28" xfId="0" applyNumberFormat="1" applyFont="1" applyBorder="1" applyAlignment="1">
      <alignment horizontal="right" wrapText="1"/>
    </xf>
    <xf numFmtId="0" fontId="10" fillId="0" borderId="13" xfId="0" applyFont="1" applyBorder="1" applyAlignment="1">
      <alignment horizontal="justify" vertical="center" wrapText="1"/>
    </xf>
    <xf numFmtId="4" fontId="10" fillId="0" borderId="31" xfId="0" applyNumberFormat="1" applyFont="1" applyBorder="1" applyAlignment="1">
      <alignment horizontal="right" wrapText="1"/>
    </xf>
    <xf numFmtId="0" fontId="10" fillId="0" borderId="15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9" fillId="0" borderId="15" xfId="0" applyFont="1" applyBorder="1" applyAlignment="1">
      <alignment horizontal="justify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34" zoomScale="115" zoomScaleNormal="115" workbookViewId="0">
      <selection activeCell="C66" sqref="C66"/>
    </sheetView>
  </sheetViews>
  <sheetFormatPr defaultColWidth="9" defaultRowHeight="12.75"/>
  <cols>
    <col min="1" max="1" width="23.42578125" customWidth="1"/>
    <col min="2" max="2" width="50.7109375" customWidth="1"/>
    <col min="3" max="3" width="18.5703125" style="1" customWidth="1"/>
  </cols>
  <sheetData>
    <row r="1" spans="1:5">
      <c r="C1" s="5" t="s">
        <v>0</v>
      </c>
      <c r="D1" s="5"/>
      <c r="E1" s="5"/>
    </row>
    <row r="2" spans="1:5" ht="15.75">
      <c r="A2" s="150" t="s">
        <v>1</v>
      </c>
      <c r="B2" s="150"/>
      <c r="C2" s="150"/>
    </row>
    <row r="3" spans="1:5">
      <c r="B3" s="5"/>
      <c r="C3" s="5"/>
    </row>
    <row r="4" spans="1:5">
      <c r="A4" s="6"/>
      <c r="C4" s="1" t="s">
        <v>2</v>
      </c>
    </row>
    <row r="5" spans="1:5" ht="30" customHeight="1">
      <c r="A5" s="19" t="s">
        <v>3</v>
      </c>
      <c r="B5" s="151" t="s">
        <v>4</v>
      </c>
      <c r="C5" s="154" t="s">
        <v>5</v>
      </c>
    </row>
    <row r="6" spans="1:5" ht="15.75">
      <c r="A6" s="20" t="s">
        <v>6</v>
      </c>
      <c r="B6" s="152"/>
      <c r="C6" s="155"/>
    </row>
    <row r="7" spans="1:5" ht="15.75">
      <c r="A7" s="20" t="s">
        <v>7</v>
      </c>
      <c r="B7" s="152"/>
      <c r="C7" s="155"/>
    </row>
    <row r="8" spans="1:5" ht="15.75">
      <c r="A8" s="21"/>
      <c r="B8" s="153"/>
      <c r="C8" s="156"/>
    </row>
    <row r="9" spans="1:5" ht="31.5">
      <c r="A9" s="44" t="s">
        <v>8</v>
      </c>
      <c r="B9" s="84" t="s">
        <v>9</v>
      </c>
      <c r="C9" s="85">
        <f>SUM(C10,C19)</f>
        <v>9964550</v>
      </c>
    </row>
    <row r="10" spans="1:5" ht="13.5">
      <c r="A10" s="86"/>
      <c r="B10" s="9" t="s">
        <v>10</v>
      </c>
      <c r="C10" s="16">
        <f>SUM(C11,C13,C16)</f>
        <v>9182900</v>
      </c>
    </row>
    <row r="11" spans="1:5">
      <c r="A11" s="27" t="s">
        <v>11</v>
      </c>
      <c r="B11" s="12" t="s">
        <v>12</v>
      </c>
      <c r="C11" s="10">
        <f>SUM(C12:C12)</f>
        <v>6634400</v>
      </c>
    </row>
    <row r="12" spans="1:5" ht="89.25">
      <c r="A12" s="29" t="s">
        <v>13</v>
      </c>
      <c r="B12" s="30" t="s">
        <v>14</v>
      </c>
      <c r="C12" s="11">
        <v>6634400</v>
      </c>
    </row>
    <row r="13" spans="1:5">
      <c r="A13" s="27" t="s">
        <v>15</v>
      </c>
      <c r="B13" s="12" t="s">
        <v>16</v>
      </c>
      <c r="C13" s="10">
        <f>SUM(C14:C15)</f>
        <v>2163500</v>
      </c>
    </row>
    <row r="14" spans="1:5">
      <c r="A14" s="14" t="s">
        <v>17</v>
      </c>
      <c r="B14" s="30" t="s">
        <v>18</v>
      </c>
      <c r="C14" s="11">
        <v>2154000</v>
      </c>
    </row>
    <row r="15" spans="1:5">
      <c r="A15" s="14" t="s">
        <v>19</v>
      </c>
      <c r="B15" s="30" t="s">
        <v>20</v>
      </c>
      <c r="C15" s="11">
        <v>9500</v>
      </c>
    </row>
    <row r="16" spans="1:5">
      <c r="A16" s="33" t="s">
        <v>21</v>
      </c>
      <c r="B16" s="15" t="s">
        <v>22</v>
      </c>
      <c r="C16" s="10">
        <f>SUM(C17:C18)</f>
        <v>385000</v>
      </c>
    </row>
    <row r="17" spans="1:3" ht="51">
      <c r="A17" s="14" t="s">
        <v>23</v>
      </c>
      <c r="B17" s="30" t="s">
        <v>24</v>
      </c>
      <c r="C17" s="11">
        <v>75000</v>
      </c>
    </row>
    <row r="18" spans="1:3" ht="55.5" customHeight="1">
      <c r="A18" s="14" t="s">
        <v>25</v>
      </c>
      <c r="B18" s="30" t="s">
        <v>26</v>
      </c>
      <c r="C18" s="11">
        <v>310000</v>
      </c>
    </row>
    <row r="19" spans="1:3">
      <c r="A19" s="14"/>
      <c r="B19" s="15" t="s">
        <v>27</v>
      </c>
      <c r="C19" s="10">
        <f>SUM(C20:C22,C24,C26)</f>
        <v>781650</v>
      </c>
    </row>
    <row r="20" spans="1:3" ht="63.75">
      <c r="A20" s="14" t="s">
        <v>28</v>
      </c>
      <c r="B20" s="30" t="s">
        <v>29</v>
      </c>
      <c r="C20" s="11">
        <v>40250</v>
      </c>
    </row>
    <row r="21" spans="1:3" ht="76.5">
      <c r="A21" s="14" t="s">
        <v>28</v>
      </c>
      <c r="B21" s="30" t="s">
        <v>30</v>
      </c>
      <c r="C21" s="11">
        <v>400</v>
      </c>
    </row>
    <row r="22" spans="1:3" ht="63.75">
      <c r="A22" s="14" t="s">
        <v>31</v>
      </c>
      <c r="B22" s="30" t="s">
        <v>32</v>
      </c>
      <c r="C22" s="11">
        <v>60000</v>
      </c>
    </row>
    <row r="23" spans="1:3" ht="38.25">
      <c r="A23" s="14" t="s">
        <v>33</v>
      </c>
      <c r="B23" s="30" t="s">
        <v>34</v>
      </c>
      <c r="C23" s="11">
        <v>0</v>
      </c>
    </row>
    <row r="24" spans="1:3">
      <c r="A24" s="34" t="s">
        <v>35</v>
      </c>
      <c r="B24" s="35" t="s">
        <v>36</v>
      </c>
      <c r="C24" s="93">
        <f>SUM(C25)</f>
        <v>171000</v>
      </c>
    </row>
    <row r="25" spans="1:3">
      <c r="A25" s="14" t="s">
        <v>37</v>
      </c>
      <c r="B25" s="30" t="s">
        <v>38</v>
      </c>
      <c r="C25" s="11">
        <v>171000</v>
      </c>
    </row>
    <row r="26" spans="1:3">
      <c r="A26" s="33" t="s">
        <v>39</v>
      </c>
      <c r="B26" s="15" t="s">
        <v>40</v>
      </c>
      <c r="C26" s="10">
        <f>SUM(C27:C35)</f>
        <v>510000</v>
      </c>
    </row>
    <row r="27" spans="1:3" ht="63.75">
      <c r="A27" s="37" t="s">
        <v>41</v>
      </c>
      <c r="B27" s="38" t="s">
        <v>42</v>
      </c>
      <c r="C27" s="11">
        <v>15000</v>
      </c>
    </row>
    <row r="28" spans="1:3" ht="51">
      <c r="A28" s="37" t="s">
        <v>43</v>
      </c>
      <c r="B28" s="38" t="s">
        <v>44</v>
      </c>
      <c r="C28" s="11">
        <v>5000</v>
      </c>
    </row>
    <row r="29" spans="1:3" ht="51">
      <c r="A29" s="37" t="s">
        <v>45</v>
      </c>
      <c r="B29" s="38" t="s">
        <v>46</v>
      </c>
      <c r="C29" s="11">
        <v>12000</v>
      </c>
    </row>
    <row r="30" spans="1:3" ht="51">
      <c r="A30" s="37" t="s">
        <v>47</v>
      </c>
      <c r="B30" s="38" t="s">
        <v>48</v>
      </c>
      <c r="C30" s="11">
        <v>5000</v>
      </c>
    </row>
    <row r="31" spans="1:3" ht="51">
      <c r="A31" s="37" t="s">
        <v>49</v>
      </c>
      <c r="B31" s="38" t="s">
        <v>50</v>
      </c>
      <c r="C31" s="11">
        <v>3000</v>
      </c>
    </row>
    <row r="32" spans="1:3" ht="25.5">
      <c r="A32" s="37" t="s">
        <v>51</v>
      </c>
      <c r="B32" s="38" t="s">
        <v>52</v>
      </c>
      <c r="C32" s="11">
        <v>75000</v>
      </c>
    </row>
    <row r="33" spans="1:3" ht="51">
      <c r="A33" s="37" t="s">
        <v>53</v>
      </c>
      <c r="B33" s="38" t="s">
        <v>54</v>
      </c>
      <c r="C33" s="11">
        <v>75000</v>
      </c>
    </row>
    <row r="34" spans="1:3" ht="25.5">
      <c r="A34" s="37" t="s">
        <v>55</v>
      </c>
      <c r="B34" s="38" t="s">
        <v>56</v>
      </c>
      <c r="C34" s="11">
        <v>160000</v>
      </c>
    </row>
    <row r="35" spans="1:3" ht="38.25">
      <c r="A35" s="41" t="s">
        <v>57</v>
      </c>
      <c r="B35" s="42" t="s">
        <v>58</v>
      </c>
      <c r="C35" s="121">
        <v>160000</v>
      </c>
    </row>
    <row r="36" spans="1:3" ht="31.5">
      <c r="A36" s="44" t="s">
        <v>59</v>
      </c>
      <c r="B36" s="45" t="s">
        <v>60</v>
      </c>
      <c r="C36" s="85">
        <f>SUM(C37,C39,C57,I66:I66,C67)</f>
        <v>291353000</v>
      </c>
    </row>
    <row r="37" spans="1:3" ht="15.75">
      <c r="A37" s="97"/>
      <c r="B37" s="98" t="s">
        <v>61</v>
      </c>
      <c r="C37" s="100">
        <f>SUM(C38:C38)</f>
        <v>95916200</v>
      </c>
    </row>
    <row r="38" spans="1:3" ht="25.5">
      <c r="A38" s="58" t="s">
        <v>62</v>
      </c>
      <c r="B38" s="101" t="s">
        <v>63</v>
      </c>
      <c r="C38" s="103">
        <v>95916200</v>
      </c>
    </row>
    <row r="39" spans="1:3" ht="15.75">
      <c r="A39" s="58"/>
      <c r="B39" s="59" t="s">
        <v>64</v>
      </c>
      <c r="C39" s="105">
        <f>SUM(C40:C48,C53:C56)</f>
        <v>123283400</v>
      </c>
    </row>
    <row r="40" spans="1:3" ht="25.5">
      <c r="A40" s="52"/>
      <c r="B40" s="53" t="s">
        <v>65</v>
      </c>
      <c r="C40" s="122">
        <v>86128300</v>
      </c>
    </row>
    <row r="41" spans="1:3" ht="25.5">
      <c r="A41" s="14"/>
      <c r="B41" s="62" t="s">
        <v>66</v>
      </c>
      <c r="C41" s="11">
        <v>5869000</v>
      </c>
    </row>
    <row r="42" spans="1:3" ht="25.5">
      <c r="A42" s="14"/>
      <c r="B42" s="62" t="s">
        <v>67</v>
      </c>
      <c r="C42" s="109">
        <v>214600</v>
      </c>
    </row>
    <row r="43" spans="1:3" ht="25.5">
      <c r="A43" s="14"/>
      <c r="B43" s="62" t="s">
        <v>68</v>
      </c>
      <c r="C43" s="109">
        <v>8460000</v>
      </c>
    </row>
    <row r="44" spans="1:3">
      <c r="A44" s="14" t="s">
        <v>69</v>
      </c>
      <c r="B44" s="62" t="s">
        <v>70</v>
      </c>
      <c r="C44" s="109">
        <v>343500</v>
      </c>
    </row>
    <row r="45" spans="1:3">
      <c r="A45" s="14" t="s">
        <v>71</v>
      </c>
      <c r="B45" s="62" t="s">
        <v>72</v>
      </c>
      <c r="C45" s="109">
        <v>1020200</v>
      </c>
    </row>
    <row r="46" spans="1:3" ht="25.5">
      <c r="A46" s="14"/>
      <c r="B46" s="62" t="s">
        <v>73</v>
      </c>
      <c r="C46" s="109">
        <v>8601000</v>
      </c>
    </row>
    <row r="47" spans="1:3">
      <c r="A47" s="14"/>
      <c r="B47" s="62" t="s">
        <v>74</v>
      </c>
      <c r="C47" s="109">
        <v>823000</v>
      </c>
    </row>
    <row r="48" spans="1:3" ht="25.5">
      <c r="A48" s="14"/>
      <c r="B48" s="62" t="s">
        <v>75</v>
      </c>
      <c r="C48" s="109">
        <f>SUM(C49:C52)</f>
        <v>6222000</v>
      </c>
    </row>
    <row r="49" spans="1:3">
      <c r="A49" s="14" t="s">
        <v>76</v>
      </c>
      <c r="B49" s="62" t="s">
        <v>77</v>
      </c>
      <c r="C49" s="109">
        <v>84000</v>
      </c>
    </row>
    <row r="50" spans="1:3">
      <c r="A50" s="14"/>
      <c r="B50" s="62" t="s">
        <v>78</v>
      </c>
      <c r="C50" s="109">
        <v>143000</v>
      </c>
    </row>
    <row r="51" spans="1:3">
      <c r="A51" s="14" t="s">
        <v>79</v>
      </c>
      <c r="B51" s="62" t="s">
        <v>80</v>
      </c>
      <c r="C51" s="109">
        <v>163000</v>
      </c>
    </row>
    <row r="52" spans="1:3">
      <c r="A52" s="14"/>
      <c r="B52" s="62" t="s">
        <v>81</v>
      </c>
      <c r="C52" s="109">
        <v>5832000</v>
      </c>
    </row>
    <row r="53" spans="1:3">
      <c r="A53" s="14"/>
      <c r="B53" s="62" t="s">
        <v>82</v>
      </c>
      <c r="C53" s="109"/>
    </row>
    <row r="54" spans="1:3" ht="76.5">
      <c r="A54" s="14" t="s">
        <v>83</v>
      </c>
      <c r="B54" s="62" t="s">
        <v>84</v>
      </c>
      <c r="C54" s="109">
        <v>5300</v>
      </c>
    </row>
    <row r="55" spans="1:3" ht="38.25">
      <c r="A55" s="14" t="s">
        <v>85</v>
      </c>
      <c r="B55" s="62" t="s">
        <v>86</v>
      </c>
      <c r="C55" s="109">
        <v>2686200</v>
      </c>
    </row>
    <row r="56" spans="1:3" ht="51">
      <c r="A56" s="110" t="s">
        <v>87</v>
      </c>
      <c r="B56" s="111" t="s">
        <v>88</v>
      </c>
      <c r="C56" s="123">
        <v>2910300</v>
      </c>
    </row>
    <row r="57" spans="1:3" s="17" customFormat="1" ht="15.75">
      <c r="A57" s="68"/>
      <c r="B57" s="59" t="s">
        <v>89</v>
      </c>
      <c r="C57" s="113">
        <f>SUM(C58:C66)</f>
        <v>69371300</v>
      </c>
    </row>
    <row r="58" spans="1:3" s="17" customFormat="1" ht="25.5">
      <c r="A58" s="61" t="s">
        <v>90</v>
      </c>
      <c r="B58" s="62" t="s">
        <v>91</v>
      </c>
      <c r="C58" s="109">
        <v>23500</v>
      </c>
    </row>
    <row r="59" spans="1:3" s="17" customFormat="1">
      <c r="A59" s="14"/>
      <c r="B59" s="62" t="s">
        <v>92</v>
      </c>
      <c r="C59" s="109">
        <v>27972000</v>
      </c>
    </row>
    <row r="60" spans="1:3" s="17" customFormat="1" ht="25.5">
      <c r="A60" s="14"/>
      <c r="B60" s="62" t="s">
        <v>93</v>
      </c>
      <c r="C60" s="109">
        <v>0</v>
      </c>
    </row>
    <row r="61" spans="1:3" s="17" customFormat="1" ht="25.5">
      <c r="A61" s="14"/>
      <c r="B61" s="62" t="s">
        <v>94</v>
      </c>
      <c r="C61" s="109">
        <v>700000</v>
      </c>
    </row>
    <row r="62" spans="1:3" s="17" customFormat="1" ht="25.5">
      <c r="A62" s="14"/>
      <c r="B62" s="62" t="s">
        <v>95</v>
      </c>
      <c r="C62" s="109">
        <v>2172000</v>
      </c>
    </row>
    <row r="63" spans="1:3" s="17" customFormat="1" ht="51">
      <c r="A63" s="14" t="s">
        <v>96</v>
      </c>
      <c r="B63" s="62" t="s">
        <v>97</v>
      </c>
      <c r="C63" s="109">
        <v>244800</v>
      </c>
    </row>
    <row r="64" spans="1:3" ht="51">
      <c r="A64" s="14"/>
      <c r="B64" s="62" t="s">
        <v>98</v>
      </c>
      <c r="C64" s="109">
        <v>0</v>
      </c>
    </row>
    <row r="65" spans="1:3">
      <c r="A65" s="116"/>
      <c r="B65" s="13" t="s">
        <v>99</v>
      </c>
      <c r="C65" s="124">
        <v>0</v>
      </c>
    </row>
    <row r="66" spans="1:3">
      <c r="A66" s="116"/>
      <c r="B66" s="13" t="s">
        <v>100</v>
      </c>
      <c r="C66" s="124">
        <v>38259000</v>
      </c>
    </row>
    <row r="67" spans="1:3" ht="15.75">
      <c r="A67" s="58"/>
      <c r="B67" s="59" t="s">
        <v>101</v>
      </c>
      <c r="C67" s="113">
        <f>SUM(C68:C82)</f>
        <v>2782100</v>
      </c>
    </row>
    <row r="68" spans="1:3">
      <c r="A68" s="61"/>
      <c r="B68" s="62" t="s">
        <v>102</v>
      </c>
      <c r="C68" s="109">
        <v>248800</v>
      </c>
    </row>
    <row r="69" spans="1:3">
      <c r="A69" s="14"/>
      <c r="B69" s="66" t="s">
        <v>103</v>
      </c>
      <c r="C69" s="11">
        <v>91000</v>
      </c>
    </row>
    <row r="70" spans="1:3">
      <c r="A70" s="14"/>
      <c r="B70" s="66" t="s">
        <v>104</v>
      </c>
      <c r="C70" s="11">
        <v>218000</v>
      </c>
    </row>
    <row r="71" spans="1:3">
      <c r="A71" s="14"/>
      <c r="B71" s="66" t="s">
        <v>105</v>
      </c>
      <c r="C71" s="11">
        <v>44300</v>
      </c>
    </row>
    <row r="72" spans="1:3">
      <c r="A72" s="14"/>
      <c r="B72" s="66" t="s">
        <v>106</v>
      </c>
      <c r="C72" s="11">
        <v>230000</v>
      </c>
    </row>
    <row r="73" spans="1:3">
      <c r="A73" s="14"/>
      <c r="B73" s="66" t="s">
        <v>107</v>
      </c>
      <c r="C73" s="11">
        <v>119100</v>
      </c>
    </row>
    <row r="74" spans="1:3">
      <c r="A74" s="14"/>
      <c r="B74" s="66" t="s">
        <v>108</v>
      </c>
      <c r="C74" s="11">
        <v>384400</v>
      </c>
    </row>
    <row r="75" spans="1:3">
      <c r="A75" s="14"/>
      <c r="B75" s="66" t="s">
        <v>109</v>
      </c>
      <c r="C75" s="11">
        <v>279500</v>
      </c>
    </row>
    <row r="76" spans="1:3">
      <c r="A76" s="14"/>
      <c r="B76" s="66" t="s">
        <v>110</v>
      </c>
      <c r="C76" s="11">
        <v>165600</v>
      </c>
    </row>
    <row r="77" spans="1:3">
      <c r="A77" s="70"/>
      <c r="B77" s="117" t="s">
        <v>111</v>
      </c>
      <c r="C77" s="124">
        <v>427400</v>
      </c>
    </row>
    <row r="78" spans="1:3">
      <c r="A78" s="70" t="s">
        <v>112</v>
      </c>
      <c r="B78" s="117" t="s">
        <v>113</v>
      </c>
      <c r="C78" s="124">
        <v>74000</v>
      </c>
    </row>
    <row r="79" spans="1:3">
      <c r="A79" s="70"/>
      <c r="B79" s="117" t="s">
        <v>114</v>
      </c>
      <c r="C79" s="124">
        <v>0</v>
      </c>
    </row>
    <row r="80" spans="1:3">
      <c r="A80" s="70" t="s">
        <v>115</v>
      </c>
      <c r="B80" s="117" t="s">
        <v>116</v>
      </c>
      <c r="C80" s="124"/>
    </row>
    <row r="81" spans="1:3">
      <c r="A81" s="70" t="s">
        <v>117</v>
      </c>
      <c r="B81" s="117" t="s">
        <v>118</v>
      </c>
      <c r="C81" s="124"/>
    </row>
    <row r="82" spans="1:3">
      <c r="A82" s="70" t="s">
        <v>119</v>
      </c>
      <c r="B82" s="117" t="s">
        <v>120</v>
      </c>
      <c r="C82" s="124">
        <v>500000</v>
      </c>
    </row>
    <row r="83" spans="1:3" ht="31.5">
      <c r="A83" s="44" t="s">
        <v>121</v>
      </c>
      <c r="B83" s="45" t="s">
        <v>122</v>
      </c>
      <c r="C83" s="105">
        <v>1555000</v>
      </c>
    </row>
    <row r="84" spans="1:3" ht="25.5">
      <c r="A84" s="55" t="s">
        <v>123</v>
      </c>
      <c r="B84" s="79" t="s">
        <v>124</v>
      </c>
      <c r="C84" s="125">
        <v>1555000</v>
      </c>
    </row>
    <row r="85" spans="1:3" ht="15.75">
      <c r="A85" s="80"/>
      <c r="B85" s="81" t="s">
        <v>125</v>
      </c>
      <c r="C85" s="120">
        <f>SUM(C83,C36,C9)</f>
        <v>302872550</v>
      </c>
    </row>
  </sheetData>
  <mergeCells count="3">
    <mergeCell ref="A2:C2"/>
    <mergeCell ref="B5:B8"/>
    <mergeCell ref="C5:C8"/>
  </mergeCells>
  <pageMargins left="0.39305555555555599" right="0.39305555555555599" top="0.98402777777777795" bottom="0.98402777777777795" header="0.51180555555555596" footer="0.51180555555555596"/>
  <pageSetup paperSize="9" scale="95" fitToHeight="3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opLeftCell="A58" workbookViewId="0">
      <selection activeCell="D66" sqref="D66"/>
    </sheetView>
  </sheetViews>
  <sheetFormatPr defaultColWidth="9" defaultRowHeight="12.75"/>
  <cols>
    <col min="1" max="1" width="23.42578125" customWidth="1"/>
    <col min="2" max="2" width="50.7109375" customWidth="1"/>
    <col min="3" max="4" width="17.28515625" style="1" customWidth="1"/>
  </cols>
  <sheetData>
    <row r="1" spans="1:6">
      <c r="D1" s="5" t="s">
        <v>0</v>
      </c>
      <c r="E1" s="5"/>
      <c r="F1" s="5"/>
    </row>
    <row r="2" spans="1:6" ht="15.75">
      <c r="A2" s="150" t="s">
        <v>126</v>
      </c>
      <c r="B2" s="150"/>
      <c r="C2" s="150"/>
      <c r="D2" s="150"/>
    </row>
    <row r="3" spans="1:6">
      <c r="B3" s="5"/>
      <c r="D3" s="5" t="s">
        <v>127</v>
      </c>
    </row>
    <row r="4" spans="1:6">
      <c r="A4" s="6"/>
      <c r="D4" s="1" t="s">
        <v>128</v>
      </c>
    </row>
    <row r="5" spans="1:6" ht="30" customHeight="1">
      <c r="A5" s="19" t="s">
        <v>3</v>
      </c>
      <c r="B5" s="151" t="s">
        <v>4</v>
      </c>
      <c r="C5" s="154" t="s">
        <v>129</v>
      </c>
      <c r="D5" s="154" t="s">
        <v>130</v>
      </c>
    </row>
    <row r="6" spans="1:6" ht="15.75">
      <c r="A6" s="20" t="s">
        <v>6</v>
      </c>
      <c r="B6" s="152"/>
      <c r="C6" s="155"/>
      <c r="D6" s="155"/>
    </row>
    <row r="7" spans="1:6" ht="15.75">
      <c r="A7" s="20" t="s">
        <v>7</v>
      </c>
      <c r="B7" s="152"/>
      <c r="C7" s="155"/>
      <c r="D7" s="155"/>
    </row>
    <row r="8" spans="1:6" ht="15.75">
      <c r="A8" s="21"/>
      <c r="B8" s="153"/>
      <c r="C8" s="156"/>
      <c r="D8" s="156"/>
    </row>
    <row r="9" spans="1:6" ht="31.5">
      <c r="A9" s="44" t="s">
        <v>8</v>
      </c>
      <c r="B9" s="84" t="s">
        <v>9</v>
      </c>
      <c r="C9" s="85">
        <f>SUM(C10,C19)</f>
        <v>10501350</v>
      </c>
      <c r="D9" s="85">
        <f>SUM(D10,D19)</f>
        <v>11201550</v>
      </c>
    </row>
    <row r="10" spans="1:6" ht="13.5">
      <c r="A10" s="86"/>
      <c r="B10" s="9" t="s">
        <v>10</v>
      </c>
      <c r="C10" s="87">
        <f>SUM(C11,C13,C16)</f>
        <v>9720200</v>
      </c>
      <c r="D10" s="8">
        <f>SUM(D11,D13,D16)</f>
        <v>10360900</v>
      </c>
    </row>
    <row r="11" spans="1:6">
      <c r="A11" s="27" t="s">
        <v>11</v>
      </c>
      <c r="B11" s="12" t="s">
        <v>12</v>
      </c>
      <c r="C11" s="88">
        <f>SUM(C12:C12)</f>
        <v>7046600</v>
      </c>
      <c r="D11" s="88">
        <f>SUM(D12:D12)</f>
        <v>7505800</v>
      </c>
    </row>
    <row r="12" spans="1:6" ht="89.25">
      <c r="A12" s="29" t="s">
        <v>13</v>
      </c>
      <c r="B12" s="30" t="s">
        <v>14</v>
      </c>
      <c r="C12" s="89">
        <v>7046600</v>
      </c>
      <c r="D12" s="90">
        <v>7505800</v>
      </c>
    </row>
    <row r="13" spans="1:6">
      <c r="A13" s="27" t="s">
        <v>15</v>
      </c>
      <c r="B13" s="12" t="s">
        <v>16</v>
      </c>
      <c r="C13" s="91">
        <f>SUM(C14:C15)</f>
        <v>2263600</v>
      </c>
      <c r="D13" s="10">
        <f>SUM(D14:D15)</f>
        <v>2420100</v>
      </c>
    </row>
    <row r="14" spans="1:6">
      <c r="A14" s="14" t="s">
        <v>17</v>
      </c>
      <c r="B14" s="30" t="s">
        <v>18</v>
      </c>
      <c r="C14" s="89">
        <v>2253100</v>
      </c>
      <c r="D14" s="90">
        <v>2408600</v>
      </c>
    </row>
    <row r="15" spans="1:6">
      <c r="A15" s="14" t="s">
        <v>19</v>
      </c>
      <c r="B15" s="30" t="s">
        <v>20</v>
      </c>
      <c r="C15" s="89">
        <v>10500</v>
      </c>
      <c r="D15" s="90">
        <v>11500</v>
      </c>
    </row>
    <row r="16" spans="1:6">
      <c r="A16" s="33" t="s">
        <v>21</v>
      </c>
      <c r="B16" s="15" t="s">
        <v>22</v>
      </c>
      <c r="C16" s="91">
        <f>SUM(C17:C18)</f>
        <v>410000</v>
      </c>
      <c r="D16" s="10">
        <f>SUM(D17:D18)</f>
        <v>435000</v>
      </c>
    </row>
    <row r="17" spans="1:4" ht="51">
      <c r="A17" s="14" t="s">
        <v>23</v>
      </c>
      <c r="B17" s="30" t="s">
        <v>24</v>
      </c>
      <c r="C17" s="89">
        <v>80000</v>
      </c>
      <c r="D17" s="90">
        <v>85000</v>
      </c>
    </row>
    <row r="18" spans="1:4" ht="55.5" customHeight="1">
      <c r="A18" s="14" t="s">
        <v>25</v>
      </c>
      <c r="B18" s="30" t="s">
        <v>26</v>
      </c>
      <c r="C18" s="89">
        <v>330000</v>
      </c>
      <c r="D18" s="90">
        <v>350000</v>
      </c>
    </row>
    <row r="19" spans="1:4">
      <c r="A19" s="14"/>
      <c r="B19" s="15" t="s">
        <v>27</v>
      </c>
      <c r="C19" s="91">
        <f>SUM(C20:C22,C24,C26)</f>
        <v>781150</v>
      </c>
      <c r="D19" s="10">
        <f>SUM(D20:D22,D24,D26)</f>
        <v>840650</v>
      </c>
    </row>
    <row r="20" spans="1:4" ht="63.75">
      <c r="A20" s="14" t="s">
        <v>28</v>
      </c>
      <c r="B20" s="30" t="s">
        <v>29</v>
      </c>
      <c r="C20" s="89">
        <v>40250</v>
      </c>
      <c r="D20" s="90">
        <v>40250</v>
      </c>
    </row>
    <row r="21" spans="1:4" ht="76.5">
      <c r="A21" s="14" t="s">
        <v>28</v>
      </c>
      <c r="B21" s="30" t="s">
        <v>30</v>
      </c>
      <c r="C21" s="89">
        <v>400</v>
      </c>
      <c r="D21" s="90">
        <v>400</v>
      </c>
    </row>
    <row r="22" spans="1:4" ht="63.75">
      <c r="A22" s="14" t="s">
        <v>31</v>
      </c>
      <c r="B22" s="30" t="s">
        <v>32</v>
      </c>
      <c r="C22" s="89">
        <v>62000</v>
      </c>
      <c r="D22" s="90">
        <v>65000</v>
      </c>
    </row>
    <row r="23" spans="1:4" ht="38.25">
      <c r="A23" s="14" t="s">
        <v>33</v>
      </c>
      <c r="B23" s="30" t="s">
        <v>34</v>
      </c>
      <c r="C23" s="89">
        <v>0</v>
      </c>
      <c r="D23" s="90">
        <v>0</v>
      </c>
    </row>
    <row r="24" spans="1:4">
      <c r="A24" s="34" t="s">
        <v>35</v>
      </c>
      <c r="B24" s="35" t="s">
        <v>36</v>
      </c>
      <c r="C24" s="92">
        <f>SUM(C25)</f>
        <v>126500</v>
      </c>
      <c r="D24" s="93">
        <f>SUM(D25)</f>
        <v>140000</v>
      </c>
    </row>
    <row r="25" spans="1:4">
      <c r="A25" s="14" t="s">
        <v>37</v>
      </c>
      <c r="B25" s="30" t="s">
        <v>38</v>
      </c>
      <c r="C25" s="89">
        <v>126500</v>
      </c>
      <c r="D25" s="90">
        <v>140000</v>
      </c>
    </row>
    <row r="26" spans="1:4">
      <c r="A26" s="33" t="s">
        <v>39</v>
      </c>
      <c r="B26" s="15" t="s">
        <v>40</v>
      </c>
      <c r="C26" s="91">
        <f>SUM(C27:C35)</f>
        <v>552000</v>
      </c>
      <c r="D26" s="10">
        <f>SUM(D27:D35)</f>
        <v>595000</v>
      </c>
    </row>
    <row r="27" spans="1:4" ht="63.75">
      <c r="A27" s="37" t="s">
        <v>41</v>
      </c>
      <c r="B27" s="38" t="s">
        <v>42</v>
      </c>
      <c r="C27" s="89">
        <v>20000</v>
      </c>
      <c r="D27" s="90">
        <v>25000</v>
      </c>
    </row>
    <row r="28" spans="1:4" ht="51">
      <c r="A28" s="37" t="s">
        <v>43</v>
      </c>
      <c r="B28" s="38" t="s">
        <v>44</v>
      </c>
      <c r="C28" s="89">
        <v>7000</v>
      </c>
      <c r="D28" s="90">
        <v>10000</v>
      </c>
    </row>
    <row r="29" spans="1:4" ht="51">
      <c r="A29" s="37" t="s">
        <v>45</v>
      </c>
      <c r="B29" s="38" t="s">
        <v>46</v>
      </c>
      <c r="C29" s="89">
        <v>14000</v>
      </c>
      <c r="D29" s="90">
        <v>16000</v>
      </c>
    </row>
    <row r="30" spans="1:4" ht="51">
      <c r="A30" s="37" t="s">
        <v>47</v>
      </c>
      <c r="B30" s="38" t="s">
        <v>48</v>
      </c>
      <c r="C30" s="89">
        <v>7000</v>
      </c>
      <c r="D30" s="90">
        <v>9000</v>
      </c>
    </row>
    <row r="31" spans="1:4" ht="51">
      <c r="A31" s="37" t="s">
        <v>49</v>
      </c>
      <c r="B31" s="38" t="s">
        <v>50</v>
      </c>
      <c r="C31" s="89">
        <v>4000</v>
      </c>
      <c r="D31" s="90">
        <v>5000</v>
      </c>
    </row>
    <row r="32" spans="1:4" ht="25.5">
      <c r="A32" s="37" t="s">
        <v>51</v>
      </c>
      <c r="B32" s="38" t="s">
        <v>52</v>
      </c>
      <c r="C32" s="89">
        <v>80000</v>
      </c>
      <c r="D32" s="90">
        <v>85000</v>
      </c>
    </row>
    <row r="33" spans="1:4" ht="51">
      <c r="A33" s="37" t="s">
        <v>53</v>
      </c>
      <c r="B33" s="38" t="s">
        <v>54</v>
      </c>
      <c r="C33" s="89">
        <v>80000</v>
      </c>
      <c r="D33" s="90">
        <v>85000</v>
      </c>
    </row>
    <row r="34" spans="1:4" ht="25.5">
      <c r="A34" s="37" t="s">
        <v>55</v>
      </c>
      <c r="B34" s="38" t="s">
        <v>56</v>
      </c>
      <c r="C34" s="89">
        <v>170000</v>
      </c>
      <c r="D34" s="90">
        <v>180000</v>
      </c>
    </row>
    <row r="35" spans="1:4" ht="38.25">
      <c r="A35" s="41" t="s">
        <v>57</v>
      </c>
      <c r="B35" s="42" t="s">
        <v>58</v>
      </c>
      <c r="C35" s="94">
        <v>170000</v>
      </c>
      <c r="D35" s="95">
        <v>180000</v>
      </c>
    </row>
    <row r="36" spans="1:4" ht="31.5">
      <c r="A36" s="44" t="s">
        <v>59</v>
      </c>
      <c r="B36" s="45" t="s">
        <v>60</v>
      </c>
      <c r="C36" s="96">
        <f>SUM(C37,C39,C57,C67)</f>
        <v>286505800</v>
      </c>
      <c r="D36" s="85">
        <f>SUM(D37,D39,D57,D67)</f>
        <v>350184400</v>
      </c>
    </row>
    <row r="37" spans="1:4" ht="15.75">
      <c r="A37" s="97"/>
      <c r="B37" s="98" t="s">
        <v>61</v>
      </c>
      <c r="C37" s="99">
        <f>SUM(C38:C38)</f>
        <v>108201300</v>
      </c>
      <c r="D37" s="100">
        <f>SUM(D38:D38)</f>
        <v>117284800</v>
      </c>
    </row>
    <row r="38" spans="1:4" ht="25.5">
      <c r="A38" s="58" t="s">
        <v>62</v>
      </c>
      <c r="B38" s="101" t="s">
        <v>63</v>
      </c>
      <c r="C38" s="102">
        <v>108201300</v>
      </c>
      <c r="D38" s="103">
        <v>117284800</v>
      </c>
    </row>
    <row r="39" spans="1:4" ht="15.75">
      <c r="A39" s="58"/>
      <c r="B39" s="59" t="s">
        <v>64</v>
      </c>
      <c r="C39" s="104">
        <f>SUM(C40:C48,C53:C56)</f>
        <v>133441400</v>
      </c>
      <c r="D39" s="105">
        <f>SUM(D40:D48,D53:D56)</f>
        <v>148036500</v>
      </c>
    </row>
    <row r="40" spans="1:4" ht="25.5">
      <c r="A40" s="52"/>
      <c r="B40" s="53" t="s">
        <v>65</v>
      </c>
      <c r="C40" s="106">
        <v>92098500</v>
      </c>
      <c r="D40" s="107">
        <v>103150300</v>
      </c>
    </row>
    <row r="41" spans="1:4" ht="25.5">
      <c r="A41" s="14"/>
      <c r="B41" s="62" t="s">
        <v>66</v>
      </c>
      <c r="C41" s="89">
        <v>6573200</v>
      </c>
      <c r="D41" s="90">
        <v>7263400</v>
      </c>
    </row>
    <row r="42" spans="1:4" ht="25.5">
      <c r="A42" s="14"/>
      <c r="B42" s="62" t="s">
        <v>67</v>
      </c>
      <c r="C42" s="89">
        <v>238000</v>
      </c>
      <c r="D42" s="90">
        <v>260200</v>
      </c>
    </row>
    <row r="43" spans="1:4" ht="25.5">
      <c r="A43" s="14"/>
      <c r="B43" s="62" t="s">
        <v>68</v>
      </c>
      <c r="C43" s="89">
        <v>9212900</v>
      </c>
      <c r="D43" s="90">
        <v>10032800</v>
      </c>
    </row>
    <row r="44" spans="1:4">
      <c r="A44" s="14" t="s">
        <v>69</v>
      </c>
      <c r="B44" s="62" t="s">
        <v>70</v>
      </c>
      <c r="C44" s="89">
        <v>429400</v>
      </c>
      <c r="D44" s="90">
        <v>429400</v>
      </c>
    </row>
    <row r="45" spans="1:4">
      <c r="A45" s="14" t="s">
        <v>71</v>
      </c>
      <c r="B45" s="62" t="s">
        <v>72</v>
      </c>
      <c r="C45" s="89">
        <v>1142600</v>
      </c>
      <c r="D45" s="90">
        <v>1314000</v>
      </c>
    </row>
    <row r="46" spans="1:4" ht="25.5">
      <c r="A46" s="14"/>
      <c r="B46" s="62" t="s">
        <v>73</v>
      </c>
      <c r="C46" s="89">
        <v>9566000</v>
      </c>
      <c r="D46" s="90">
        <v>10512600</v>
      </c>
    </row>
    <row r="47" spans="1:4">
      <c r="A47" s="14"/>
      <c r="B47" s="62" t="s">
        <v>74</v>
      </c>
      <c r="C47" s="89">
        <v>920000</v>
      </c>
      <c r="D47" s="90">
        <v>1015000</v>
      </c>
    </row>
    <row r="48" spans="1:4" ht="25.5">
      <c r="A48" s="14"/>
      <c r="B48" s="62" t="s">
        <v>75</v>
      </c>
      <c r="C48" s="108">
        <f>SUM(C49:C52)</f>
        <v>7155000</v>
      </c>
      <c r="D48" s="109">
        <f>SUM(D49:D52)</f>
        <v>7899000</v>
      </c>
    </row>
    <row r="49" spans="1:4">
      <c r="A49" s="14" t="s">
        <v>76</v>
      </c>
      <c r="B49" s="62" t="s">
        <v>77</v>
      </c>
      <c r="C49" s="89">
        <v>100000</v>
      </c>
      <c r="D49" s="90">
        <v>100000</v>
      </c>
    </row>
    <row r="50" spans="1:4">
      <c r="A50" s="14"/>
      <c r="B50" s="62" t="s">
        <v>78</v>
      </c>
      <c r="C50" s="89">
        <v>144000</v>
      </c>
      <c r="D50" s="90">
        <v>144000</v>
      </c>
    </row>
    <row r="51" spans="1:4">
      <c r="A51" s="14" t="s">
        <v>79</v>
      </c>
      <c r="B51" s="62" t="s">
        <v>80</v>
      </c>
      <c r="C51" s="89">
        <v>495000</v>
      </c>
      <c r="D51" s="90">
        <v>610000</v>
      </c>
    </row>
    <row r="52" spans="1:4">
      <c r="A52" s="14"/>
      <c r="B52" s="62" t="s">
        <v>81</v>
      </c>
      <c r="C52" s="89">
        <v>6416000</v>
      </c>
      <c r="D52" s="90">
        <v>7045000</v>
      </c>
    </row>
    <row r="53" spans="1:4">
      <c r="A53" s="14"/>
      <c r="B53" s="62" t="s">
        <v>82</v>
      </c>
      <c r="C53" s="89">
        <v>504000</v>
      </c>
      <c r="D53" s="90">
        <v>558000</v>
      </c>
    </row>
    <row r="54" spans="1:4" ht="76.5">
      <c r="A54" s="14" t="s">
        <v>83</v>
      </c>
      <c r="B54" s="62" t="s">
        <v>84</v>
      </c>
      <c r="C54" s="89">
        <v>5300</v>
      </c>
      <c r="D54" s="90">
        <v>5300</v>
      </c>
    </row>
    <row r="55" spans="1:4" ht="38.25">
      <c r="A55" s="14" t="s">
        <v>85</v>
      </c>
      <c r="B55" s="62" t="s">
        <v>86</v>
      </c>
      <c r="C55" s="89">
        <v>2686200</v>
      </c>
      <c r="D55" s="90">
        <v>2686200</v>
      </c>
    </row>
    <row r="56" spans="1:4" ht="51">
      <c r="A56" s="110" t="s">
        <v>87</v>
      </c>
      <c r="B56" s="111" t="s">
        <v>88</v>
      </c>
      <c r="C56" s="94">
        <v>2910300</v>
      </c>
      <c r="D56" s="95">
        <v>2910300</v>
      </c>
    </row>
    <row r="57" spans="1:4" s="17" customFormat="1" ht="15.75">
      <c r="A57" s="68"/>
      <c r="B57" s="59" t="s">
        <v>89</v>
      </c>
      <c r="C57" s="112">
        <f>SUM(C58:C66)</f>
        <v>36110100</v>
      </c>
      <c r="D57" s="113">
        <f>SUM(D58:D66)</f>
        <v>79599700</v>
      </c>
    </row>
    <row r="58" spans="1:4" s="17" customFormat="1" ht="25.5">
      <c r="A58" s="61" t="s">
        <v>90</v>
      </c>
      <c r="B58" s="62" t="s">
        <v>91</v>
      </c>
      <c r="C58" s="114">
        <v>23500</v>
      </c>
      <c r="D58" s="115">
        <v>23500</v>
      </c>
    </row>
    <row r="59" spans="1:4" s="17" customFormat="1">
      <c r="A59" s="14"/>
      <c r="B59" s="62" t="s">
        <v>92</v>
      </c>
      <c r="C59" s="89">
        <v>32611500</v>
      </c>
      <c r="D59" s="90">
        <v>76046100</v>
      </c>
    </row>
    <row r="60" spans="1:4" s="17" customFormat="1" ht="25.5">
      <c r="A60" s="14"/>
      <c r="B60" s="62" t="s">
        <v>93</v>
      </c>
      <c r="C60" s="89">
        <v>700000</v>
      </c>
      <c r="D60" s="90">
        <v>700000</v>
      </c>
    </row>
    <row r="61" spans="1:4" s="17" customFormat="1" ht="25.5">
      <c r="A61" s="14"/>
      <c r="B61" s="62" t="s">
        <v>94</v>
      </c>
      <c r="C61" s="89">
        <v>1500000</v>
      </c>
      <c r="D61" s="90">
        <v>1500000</v>
      </c>
    </row>
    <row r="62" spans="1:4" s="17" customFormat="1" ht="25.5">
      <c r="A62" s="14"/>
      <c r="B62" s="62" t="s">
        <v>95</v>
      </c>
      <c r="C62" s="89">
        <v>0</v>
      </c>
      <c r="D62" s="90">
        <v>0</v>
      </c>
    </row>
    <row r="63" spans="1:4" s="17" customFormat="1" ht="51">
      <c r="A63" s="14" t="s">
        <v>96</v>
      </c>
      <c r="B63" s="62" t="s">
        <v>97</v>
      </c>
      <c r="C63" s="89">
        <v>275100</v>
      </c>
      <c r="D63" s="90">
        <v>330100</v>
      </c>
    </row>
    <row r="64" spans="1:4" ht="51">
      <c r="A64" s="14"/>
      <c r="B64" s="62" t="s">
        <v>98</v>
      </c>
      <c r="C64" s="89">
        <v>1000000</v>
      </c>
      <c r="D64" s="90">
        <v>1000000</v>
      </c>
    </row>
    <row r="65" spans="1:4">
      <c r="A65" s="116"/>
      <c r="B65" s="13" t="s">
        <v>99</v>
      </c>
      <c r="C65" s="89">
        <v>0</v>
      </c>
      <c r="D65" s="90">
        <v>0</v>
      </c>
    </row>
    <row r="66" spans="1:4">
      <c r="A66" s="116"/>
      <c r="B66" s="13" t="s">
        <v>100</v>
      </c>
      <c r="C66" s="89">
        <v>0</v>
      </c>
      <c r="D66" s="90">
        <v>0</v>
      </c>
    </row>
    <row r="67" spans="1:4" ht="15.75">
      <c r="A67" s="58"/>
      <c r="B67" s="59" t="s">
        <v>101</v>
      </c>
      <c r="C67" s="112">
        <f>SUM(C68:C82)</f>
        <v>8753000</v>
      </c>
      <c r="D67" s="113">
        <f>SUM(D68:D82)</f>
        <v>5263400</v>
      </c>
    </row>
    <row r="68" spans="1:4">
      <c r="A68" s="61"/>
      <c r="B68" s="62" t="s">
        <v>102</v>
      </c>
      <c r="C68" s="114">
        <v>266300</v>
      </c>
      <c r="D68" s="115">
        <v>283600</v>
      </c>
    </row>
    <row r="69" spans="1:4">
      <c r="A69" s="14"/>
      <c r="B69" s="66" t="s">
        <v>103</v>
      </c>
      <c r="C69" s="89">
        <v>108600</v>
      </c>
      <c r="D69" s="90">
        <v>114000</v>
      </c>
    </row>
    <row r="70" spans="1:4">
      <c r="A70" s="14"/>
      <c r="B70" s="66" t="s">
        <v>104</v>
      </c>
      <c r="C70" s="89">
        <v>288400</v>
      </c>
      <c r="D70" s="90">
        <v>309500</v>
      </c>
    </row>
    <row r="71" spans="1:4">
      <c r="A71" s="14"/>
      <c r="B71" s="66" t="s">
        <v>105</v>
      </c>
      <c r="C71" s="89">
        <v>359300</v>
      </c>
      <c r="D71" s="90">
        <v>238600</v>
      </c>
    </row>
    <row r="72" spans="1:4">
      <c r="A72" s="14"/>
      <c r="B72" s="66" t="s">
        <v>106</v>
      </c>
      <c r="C72" s="89">
        <v>237200</v>
      </c>
      <c r="D72" s="90">
        <v>274200</v>
      </c>
    </row>
    <row r="73" spans="1:4">
      <c r="A73" s="14"/>
      <c r="B73" s="66" t="s">
        <v>107</v>
      </c>
      <c r="C73" s="89">
        <v>94100</v>
      </c>
      <c r="D73" s="90">
        <v>156100</v>
      </c>
    </row>
    <row r="74" spans="1:4">
      <c r="A74" s="14"/>
      <c r="B74" s="66" t="s">
        <v>108</v>
      </c>
      <c r="C74" s="89">
        <v>412900</v>
      </c>
      <c r="D74" s="90">
        <v>441400</v>
      </c>
    </row>
    <row r="75" spans="1:4">
      <c r="A75" s="14"/>
      <c r="B75" s="66" t="s">
        <v>109</v>
      </c>
      <c r="C75" s="89">
        <v>319400</v>
      </c>
      <c r="D75" s="90">
        <v>362500</v>
      </c>
    </row>
    <row r="76" spans="1:4">
      <c r="A76" s="14"/>
      <c r="B76" s="66" t="s">
        <v>110</v>
      </c>
      <c r="C76" s="89">
        <v>221800</v>
      </c>
      <c r="D76" s="90">
        <v>247300</v>
      </c>
    </row>
    <row r="77" spans="1:4">
      <c r="A77" s="70"/>
      <c r="B77" s="117" t="s">
        <v>111</v>
      </c>
      <c r="C77" s="89">
        <v>535000</v>
      </c>
      <c r="D77" s="90">
        <v>662200</v>
      </c>
    </row>
    <row r="78" spans="1:4">
      <c r="A78" s="70" t="s">
        <v>112</v>
      </c>
      <c r="B78" s="117" t="s">
        <v>113</v>
      </c>
      <c r="C78" s="89">
        <v>110000</v>
      </c>
      <c r="D78" s="90">
        <v>274000</v>
      </c>
    </row>
    <row r="79" spans="1:4">
      <c r="A79" s="70"/>
      <c r="B79" s="117" t="s">
        <v>114</v>
      </c>
      <c r="C79" s="89">
        <v>3900000</v>
      </c>
      <c r="D79" s="90">
        <v>0</v>
      </c>
    </row>
    <row r="80" spans="1:4">
      <c r="A80" s="70" t="s">
        <v>115</v>
      </c>
      <c r="B80" s="117" t="s">
        <v>116</v>
      </c>
      <c r="C80" s="89">
        <v>400000</v>
      </c>
      <c r="D80" s="90">
        <v>400000</v>
      </c>
    </row>
    <row r="81" spans="1:4">
      <c r="A81" s="70" t="s">
        <v>117</v>
      </c>
      <c r="B81" s="117" t="s">
        <v>118</v>
      </c>
      <c r="C81" s="89">
        <v>500000</v>
      </c>
      <c r="D81" s="90">
        <v>500000</v>
      </c>
    </row>
    <row r="82" spans="1:4">
      <c r="A82" s="70" t="s">
        <v>119</v>
      </c>
      <c r="B82" s="117" t="s">
        <v>120</v>
      </c>
      <c r="C82" s="89">
        <v>1000000</v>
      </c>
      <c r="D82" s="90">
        <v>1000000</v>
      </c>
    </row>
    <row r="83" spans="1:4" ht="31.5">
      <c r="A83" s="44" t="s">
        <v>121</v>
      </c>
      <c r="B83" s="45" t="s">
        <v>122</v>
      </c>
      <c r="C83" s="118">
        <f>SUM(C84)</f>
        <v>1640000</v>
      </c>
      <c r="D83" s="105">
        <f>SUM(D84)</f>
        <v>1735000</v>
      </c>
    </row>
    <row r="84" spans="1:4" ht="25.5">
      <c r="A84" s="55" t="s">
        <v>123</v>
      </c>
      <c r="B84" s="79" t="s">
        <v>124</v>
      </c>
      <c r="C84" s="99">
        <v>1640000</v>
      </c>
      <c r="D84" s="100">
        <v>1735000</v>
      </c>
    </row>
    <row r="85" spans="1:4" ht="15.75">
      <c r="A85" s="80"/>
      <c r="B85" s="81" t="s">
        <v>125</v>
      </c>
      <c r="C85" s="119">
        <f>SUM(C83,C36,C9)</f>
        <v>298647150</v>
      </c>
      <c r="D85" s="120">
        <f>SUM(D83,D36,D9)</f>
        <v>363120950</v>
      </c>
    </row>
  </sheetData>
  <mergeCells count="4">
    <mergeCell ref="A2:D2"/>
    <mergeCell ref="B5:B8"/>
    <mergeCell ref="C5:C8"/>
    <mergeCell ref="D5:D8"/>
  </mergeCells>
  <pageMargins left="0.75" right="0.75" top="1" bottom="1" header="0.5" footer="0.5"/>
  <pageSetup paperSize="9" scale="80" fitToHeight="3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33" zoomScale="115" zoomScaleNormal="115" workbookViewId="0">
      <selection activeCell="A40" sqref="A40:E90"/>
    </sheetView>
  </sheetViews>
  <sheetFormatPr defaultColWidth="9" defaultRowHeight="12.75"/>
  <cols>
    <col min="1" max="1" width="23.42578125" customWidth="1"/>
    <col min="2" max="2" width="50.7109375" customWidth="1"/>
    <col min="3" max="3" width="18.5703125" customWidth="1"/>
    <col min="4" max="4" width="13.28515625" style="18" customWidth="1"/>
    <col min="5" max="5" width="10.7109375" customWidth="1"/>
  </cols>
  <sheetData>
    <row r="1" spans="1:4">
      <c r="A1" s="157" t="s">
        <v>0</v>
      </c>
      <c r="B1" s="157"/>
      <c r="C1" s="157"/>
    </row>
    <row r="2" spans="1:4" ht="15.75">
      <c r="A2" s="150" t="s">
        <v>131</v>
      </c>
      <c r="B2" s="150"/>
      <c r="C2" s="150"/>
    </row>
    <row r="3" spans="1:4">
      <c r="A3" s="157" t="s">
        <v>127</v>
      </c>
      <c r="B3" s="157"/>
      <c r="C3" s="157"/>
    </row>
    <row r="4" spans="1:4">
      <c r="A4" s="6"/>
    </row>
    <row r="5" spans="1:4" ht="30" customHeight="1">
      <c r="A5" s="19" t="s">
        <v>3</v>
      </c>
      <c r="B5" s="151" t="s">
        <v>4</v>
      </c>
      <c r="C5" s="161" t="s">
        <v>132</v>
      </c>
    </row>
    <row r="6" spans="1:4" ht="15.75">
      <c r="A6" s="20" t="s">
        <v>6</v>
      </c>
      <c r="B6" s="152"/>
      <c r="C6" s="162"/>
    </row>
    <row r="7" spans="1:4" ht="15.75">
      <c r="A7" s="20" t="s">
        <v>7</v>
      </c>
      <c r="B7" s="152"/>
      <c r="C7" s="162"/>
    </row>
    <row r="8" spans="1:4" ht="15.75">
      <c r="A8" s="21"/>
      <c r="B8" s="153"/>
      <c r="C8" s="163"/>
    </row>
    <row r="9" spans="1:4" ht="31.5">
      <c r="A9" s="22" t="s">
        <v>8</v>
      </c>
      <c r="B9" s="23" t="s">
        <v>9</v>
      </c>
      <c r="C9" s="24">
        <v>8766400</v>
      </c>
      <c r="D9" s="18">
        <v>8766400</v>
      </c>
    </row>
    <row r="10" spans="1:4" ht="13.5">
      <c r="A10" s="25"/>
      <c r="B10" s="7" t="s">
        <v>10</v>
      </c>
      <c r="C10" s="26">
        <f>SUM(C11,C15,C18,C21)</f>
        <v>8251500</v>
      </c>
    </row>
    <row r="11" spans="1:4">
      <c r="A11" s="27" t="s">
        <v>11</v>
      </c>
      <c r="B11" s="12" t="s">
        <v>12</v>
      </c>
      <c r="C11" s="28">
        <f>SUM(C12:C14)</f>
        <v>5781300</v>
      </c>
    </row>
    <row r="12" spans="1:4" ht="89.25">
      <c r="A12" s="29" t="s">
        <v>13</v>
      </c>
      <c r="B12" s="30" t="s">
        <v>14</v>
      </c>
      <c r="C12" s="31">
        <v>5749630</v>
      </c>
    </row>
    <row r="13" spans="1:4" ht="89.25">
      <c r="A13" s="29" t="s">
        <v>133</v>
      </c>
      <c r="B13" s="32" t="s">
        <v>14</v>
      </c>
      <c r="C13" s="31">
        <v>29670</v>
      </c>
    </row>
    <row r="14" spans="1:4" ht="63.75">
      <c r="A14" s="29" t="s">
        <v>134</v>
      </c>
      <c r="B14" s="32" t="s">
        <v>135</v>
      </c>
      <c r="C14" s="31">
        <v>2000</v>
      </c>
    </row>
    <row r="15" spans="1:4">
      <c r="A15" s="27" t="s">
        <v>15</v>
      </c>
      <c r="B15" s="12" t="s">
        <v>16</v>
      </c>
      <c r="C15" s="28">
        <f>SUM(C16:C17)</f>
        <v>2098000</v>
      </c>
    </row>
    <row r="16" spans="1:4">
      <c r="A16" s="14" t="s">
        <v>17</v>
      </c>
      <c r="B16" s="30" t="s">
        <v>18</v>
      </c>
      <c r="C16" s="31">
        <v>2089450</v>
      </c>
    </row>
    <row r="17" spans="1:3">
      <c r="A17" s="14" t="s">
        <v>19</v>
      </c>
      <c r="B17" s="30" t="s">
        <v>20</v>
      </c>
      <c r="C17" s="31">
        <v>8550</v>
      </c>
    </row>
    <row r="18" spans="1:3">
      <c r="A18" s="33" t="s">
        <v>21</v>
      </c>
      <c r="B18" s="15" t="s">
        <v>22</v>
      </c>
      <c r="C18" s="28">
        <f>SUM(C19:C20)</f>
        <v>371100</v>
      </c>
    </row>
    <row r="19" spans="1:3" ht="51">
      <c r="A19" s="14" t="s">
        <v>23</v>
      </c>
      <c r="B19" s="30" t="s">
        <v>24</v>
      </c>
      <c r="C19" s="31">
        <v>71100</v>
      </c>
    </row>
    <row r="20" spans="1:3" ht="51">
      <c r="A20" s="14" t="s">
        <v>25</v>
      </c>
      <c r="B20" s="30" t="s">
        <v>136</v>
      </c>
      <c r="C20" s="31">
        <v>300000</v>
      </c>
    </row>
    <row r="21" spans="1:3">
      <c r="A21" s="33" t="s">
        <v>137</v>
      </c>
      <c r="B21" s="15"/>
      <c r="C21" s="28">
        <v>1100</v>
      </c>
    </row>
    <row r="22" spans="1:3" ht="38.25">
      <c r="A22" s="14" t="s">
        <v>138</v>
      </c>
      <c r="B22" s="30" t="s">
        <v>139</v>
      </c>
      <c r="C22" s="31">
        <v>1000</v>
      </c>
    </row>
    <row r="23" spans="1:3" ht="51">
      <c r="A23" s="14" t="s">
        <v>140</v>
      </c>
      <c r="B23" s="30" t="s">
        <v>141</v>
      </c>
      <c r="C23" s="31">
        <v>100</v>
      </c>
    </row>
    <row r="24" spans="1:3">
      <c r="A24" s="14"/>
      <c r="B24" s="15" t="s">
        <v>27</v>
      </c>
      <c r="C24" s="28">
        <f>SUM(C25,C26,C27,C29,C31)</f>
        <v>514900</v>
      </c>
    </row>
    <row r="25" spans="1:3" ht="76.5">
      <c r="A25" s="14" t="s">
        <v>142</v>
      </c>
      <c r="B25" s="30" t="s">
        <v>143</v>
      </c>
      <c r="C25" s="31">
        <v>52800</v>
      </c>
    </row>
    <row r="26" spans="1:3" ht="63.75">
      <c r="A26" s="14" t="s">
        <v>144</v>
      </c>
      <c r="B26" s="30" t="s">
        <v>145</v>
      </c>
      <c r="C26" s="31">
        <v>1100</v>
      </c>
    </row>
    <row r="27" spans="1:3" ht="63.75">
      <c r="A27" s="14" t="s">
        <v>31</v>
      </c>
      <c r="B27" s="30" t="s">
        <v>146</v>
      </c>
      <c r="C27" s="31">
        <v>40000</v>
      </c>
    </row>
    <row r="28" spans="1:3" ht="38.25">
      <c r="A28" s="14" t="s">
        <v>147</v>
      </c>
      <c r="B28" s="30" t="s">
        <v>34</v>
      </c>
      <c r="C28" s="31">
        <v>0</v>
      </c>
    </row>
    <row r="29" spans="1:3">
      <c r="A29" s="34" t="s">
        <v>35</v>
      </c>
      <c r="B29" s="35" t="s">
        <v>36</v>
      </c>
      <c r="C29" s="36">
        <f>SUM(C30)</f>
        <v>104000</v>
      </c>
    </row>
    <row r="30" spans="1:3">
      <c r="A30" s="14" t="s">
        <v>37</v>
      </c>
      <c r="B30" s="30" t="s">
        <v>38</v>
      </c>
      <c r="C30" s="31">
        <v>104000</v>
      </c>
    </row>
    <row r="31" spans="1:3">
      <c r="A31" s="33" t="s">
        <v>39</v>
      </c>
      <c r="B31" s="15" t="s">
        <v>40</v>
      </c>
      <c r="C31" s="28">
        <f>SUM(C32:C39)</f>
        <v>317000</v>
      </c>
    </row>
    <row r="32" spans="1:3" ht="63.75">
      <c r="A32" s="37" t="s">
        <v>41</v>
      </c>
      <c r="B32" s="38" t="s">
        <v>42</v>
      </c>
      <c r="C32" s="39">
        <v>10000</v>
      </c>
    </row>
    <row r="33" spans="1:5" ht="51">
      <c r="A33" s="37" t="s">
        <v>148</v>
      </c>
      <c r="B33" s="38" t="s">
        <v>149</v>
      </c>
      <c r="C33" s="39">
        <v>10000</v>
      </c>
    </row>
    <row r="34" spans="1:5" ht="51">
      <c r="A34" s="37" t="s">
        <v>47</v>
      </c>
      <c r="B34" s="38" t="s">
        <v>48</v>
      </c>
      <c r="C34" s="39">
        <v>3000</v>
      </c>
    </row>
    <row r="35" spans="1:5" ht="51">
      <c r="A35" s="37" t="s">
        <v>49</v>
      </c>
      <c r="B35" s="38" t="s">
        <v>150</v>
      </c>
      <c r="C35" s="39">
        <v>1000</v>
      </c>
    </row>
    <row r="36" spans="1:5" ht="25.5">
      <c r="A36" s="37" t="s">
        <v>51</v>
      </c>
      <c r="B36" s="38" t="s">
        <v>52</v>
      </c>
      <c r="C36" s="40">
        <v>53000</v>
      </c>
    </row>
    <row r="37" spans="1:5" ht="51">
      <c r="A37" s="37" t="s">
        <v>53</v>
      </c>
      <c r="B37" s="38" t="s">
        <v>54</v>
      </c>
      <c r="C37" s="40">
        <v>70000</v>
      </c>
    </row>
    <row r="38" spans="1:5" ht="25.5">
      <c r="A38" s="37" t="s">
        <v>55</v>
      </c>
      <c r="B38" s="38" t="s">
        <v>56</v>
      </c>
      <c r="C38" s="40">
        <v>100000</v>
      </c>
    </row>
    <row r="39" spans="1:5" ht="38.25">
      <c r="A39" s="41" t="s">
        <v>57</v>
      </c>
      <c r="B39" s="42" t="s">
        <v>58</v>
      </c>
      <c r="C39" s="43">
        <v>70000</v>
      </c>
    </row>
    <row r="40" spans="1:5">
      <c r="A40" s="158"/>
      <c r="B40" s="159"/>
      <c r="C40" s="160"/>
      <c r="D40" s="18" t="s">
        <v>151</v>
      </c>
    </row>
    <row r="41" spans="1:5" ht="31.5">
      <c r="A41" s="44" t="s">
        <v>59</v>
      </c>
      <c r="B41" s="45" t="s">
        <v>60</v>
      </c>
      <c r="C41" s="46">
        <f>SUM(C42,C45,C73,C83,C84)</f>
        <v>259140210</v>
      </c>
      <c r="D41" s="47">
        <f>SUM(D42,D45,D73,D83,D84)</f>
        <v>272134620</v>
      </c>
      <c r="E41" s="48">
        <f t="shared" ref="E41:E90" si="0">D41-C41</f>
        <v>12994410</v>
      </c>
    </row>
    <row r="42" spans="1:5" ht="15.75">
      <c r="A42" s="44"/>
      <c r="B42" s="49" t="s">
        <v>61</v>
      </c>
      <c r="C42" s="50">
        <f>SUM(C43)</f>
        <v>87426700</v>
      </c>
      <c r="D42" s="51">
        <v>87225400</v>
      </c>
      <c r="E42" s="48">
        <f t="shared" si="0"/>
        <v>-201300</v>
      </c>
    </row>
    <row r="43" spans="1:5" ht="25.5">
      <c r="A43" s="52" t="s">
        <v>62</v>
      </c>
      <c r="B43" s="53" t="s">
        <v>152</v>
      </c>
      <c r="C43" s="54">
        <v>87426700</v>
      </c>
      <c r="D43" s="51">
        <v>87225400</v>
      </c>
      <c r="E43" s="48">
        <f t="shared" si="0"/>
        <v>-201300</v>
      </c>
    </row>
    <row r="44" spans="1:5">
      <c r="A44" s="55"/>
      <c r="B44" s="56"/>
      <c r="C44" s="57"/>
      <c r="D44" s="51"/>
      <c r="E44" s="48">
        <f t="shared" si="0"/>
        <v>0</v>
      </c>
    </row>
    <row r="45" spans="1:5" ht="15.75">
      <c r="A45" s="58"/>
      <c r="B45" s="59" t="s">
        <v>64</v>
      </c>
      <c r="C45" s="50">
        <f>SUM(C46:C55,C66,C67:C70)</f>
        <v>160324250</v>
      </c>
      <c r="D45" s="60">
        <f>SUM(D46:D55,D66:D71)</f>
        <v>168156800</v>
      </c>
      <c r="E45" s="48">
        <f t="shared" si="0"/>
        <v>7832550</v>
      </c>
    </row>
    <row r="46" spans="1:5" ht="25.5">
      <c r="A46" s="61" t="s">
        <v>153</v>
      </c>
      <c r="B46" s="62" t="s">
        <v>65</v>
      </c>
      <c r="C46" s="63">
        <v>74954800</v>
      </c>
      <c r="D46" s="64">
        <v>75795500</v>
      </c>
      <c r="E46" s="48">
        <f t="shared" si="0"/>
        <v>840700</v>
      </c>
    </row>
    <row r="47" spans="1:5" ht="25.5">
      <c r="A47" s="14" t="s">
        <v>153</v>
      </c>
      <c r="B47" s="62" t="s">
        <v>66</v>
      </c>
      <c r="C47" s="63">
        <v>5148300</v>
      </c>
      <c r="D47" s="64">
        <v>5148300</v>
      </c>
      <c r="E47" s="48">
        <f t="shared" si="0"/>
        <v>0</v>
      </c>
    </row>
    <row r="48" spans="1:5" ht="25.5">
      <c r="A48" s="14" t="s">
        <v>153</v>
      </c>
      <c r="B48" s="62" t="s">
        <v>67</v>
      </c>
      <c r="C48" s="65">
        <v>190600</v>
      </c>
      <c r="D48" s="63">
        <v>190600</v>
      </c>
      <c r="E48" s="48">
        <f t="shared" si="0"/>
        <v>0</v>
      </c>
    </row>
    <row r="49" spans="1:5" ht="25.5">
      <c r="A49" s="14" t="s">
        <v>154</v>
      </c>
      <c r="B49" s="62" t="s">
        <v>68</v>
      </c>
      <c r="C49" s="65">
        <v>4302000</v>
      </c>
      <c r="D49" s="63">
        <v>6949000</v>
      </c>
      <c r="E49" s="48">
        <f t="shared" si="0"/>
        <v>2647000</v>
      </c>
    </row>
    <row r="50" spans="1:5" ht="25.5">
      <c r="A50" s="14" t="s">
        <v>155</v>
      </c>
      <c r="B50" s="62" t="s">
        <v>156</v>
      </c>
      <c r="C50" s="65">
        <v>392000</v>
      </c>
      <c r="D50" s="63">
        <v>392000</v>
      </c>
      <c r="E50" s="48">
        <f t="shared" si="0"/>
        <v>0</v>
      </c>
    </row>
    <row r="51" spans="1:5" ht="25.5">
      <c r="A51" s="14" t="s">
        <v>153</v>
      </c>
      <c r="B51" s="66" t="s">
        <v>157</v>
      </c>
      <c r="C51" s="31">
        <v>5704000</v>
      </c>
      <c r="D51" s="63">
        <v>5704000</v>
      </c>
      <c r="E51" s="48">
        <f t="shared" si="0"/>
        <v>0</v>
      </c>
    </row>
    <row r="52" spans="1:5">
      <c r="A52" s="14" t="s">
        <v>153</v>
      </c>
      <c r="B52" s="62" t="s">
        <v>70</v>
      </c>
      <c r="C52" s="65">
        <v>252800</v>
      </c>
      <c r="D52" s="63">
        <v>252800</v>
      </c>
      <c r="E52" s="48">
        <f t="shared" si="0"/>
        <v>0</v>
      </c>
    </row>
    <row r="53" spans="1:5">
      <c r="A53" s="14" t="s">
        <v>153</v>
      </c>
      <c r="B53" s="62" t="s">
        <v>72</v>
      </c>
      <c r="C53" s="65">
        <v>796000</v>
      </c>
      <c r="D53" s="63">
        <v>971400</v>
      </c>
      <c r="E53" s="48">
        <f t="shared" si="0"/>
        <v>175400</v>
      </c>
    </row>
    <row r="54" spans="1:5">
      <c r="A54" s="14"/>
      <c r="B54" s="62"/>
      <c r="C54" s="65"/>
      <c r="D54" s="63"/>
      <c r="E54" s="48">
        <f t="shared" si="0"/>
        <v>0</v>
      </c>
    </row>
    <row r="55" spans="1:5" ht="25.5">
      <c r="A55" s="14"/>
      <c r="B55" s="62" t="s">
        <v>158</v>
      </c>
      <c r="C55" s="65">
        <f>SUM(C57:C64)</f>
        <v>53236750</v>
      </c>
      <c r="D55" s="63">
        <f>SUM(D57:D64)</f>
        <v>53516500</v>
      </c>
      <c r="E55" s="48">
        <f t="shared" si="0"/>
        <v>279750</v>
      </c>
    </row>
    <row r="56" spans="1:5">
      <c r="A56" s="14"/>
      <c r="B56" s="62" t="s">
        <v>159</v>
      </c>
      <c r="C56" s="65"/>
      <c r="D56" s="63"/>
      <c r="E56" s="48">
        <f t="shared" si="0"/>
        <v>0</v>
      </c>
    </row>
    <row r="57" spans="1:5" ht="25.5">
      <c r="A57" s="14" t="s">
        <v>153</v>
      </c>
      <c r="B57" s="62" t="s">
        <v>73</v>
      </c>
      <c r="C57" s="65">
        <v>7678000</v>
      </c>
      <c r="D57" s="63">
        <v>7678000</v>
      </c>
      <c r="E57" s="48">
        <f t="shared" si="0"/>
        <v>0</v>
      </c>
    </row>
    <row r="58" spans="1:5" ht="51">
      <c r="A58" s="14" t="s">
        <v>153</v>
      </c>
      <c r="B58" s="62" t="s">
        <v>160</v>
      </c>
      <c r="C58" s="65">
        <v>21106200</v>
      </c>
      <c r="D58" s="63">
        <v>21106200</v>
      </c>
      <c r="E58" s="48">
        <f t="shared" si="0"/>
        <v>0</v>
      </c>
    </row>
    <row r="59" spans="1:5" ht="51">
      <c r="A59" s="14" t="s">
        <v>161</v>
      </c>
      <c r="B59" s="62" t="s">
        <v>162</v>
      </c>
      <c r="C59" s="65">
        <v>32600</v>
      </c>
      <c r="D59" s="63">
        <v>32600</v>
      </c>
      <c r="E59" s="48">
        <f t="shared" si="0"/>
        <v>0</v>
      </c>
    </row>
    <row r="60" spans="1:5" ht="38.25">
      <c r="A60" s="14" t="s">
        <v>163</v>
      </c>
      <c r="B60" s="62" t="s">
        <v>164</v>
      </c>
      <c r="C60" s="65">
        <v>69800</v>
      </c>
      <c r="D60" s="63">
        <v>69800</v>
      </c>
      <c r="E60" s="48">
        <f t="shared" si="0"/>
        <v>0</v>
      </c>
    </row>
    <row r="61" spans="1:5" ht="25.5">
      <c r="A61" s="14" t="s">
        <v>165</v>
      </c>
      <c r="B61" s="62" t="s">
        <v>166</v>
      </c>
      <c r="C61" s="65">
        <v>7706250</v>
      </c>
      <c r="D61" s="63">
        <v>7706000</v>
      </c>
      <c r="E61" s="48">
        <f t="shared" si="0"/>
        <v>-250</v>
      </c>
    </row>
    <row r="62" spans="1:5" ht="25.5">
      <c r="A62" s="14" t="s">
        <v>153</v>
      </c>
      <c r="B62" s="62" t="s">
        <v>167</v>
      </c>
      <c r="C62" s="65">
        <v>15075400</v>
      </c>
      <c r="D62" s="63">
        <v>15075400</v>
      </c>
      <c r="E62" s="48">
        <f t="shared" si="0"/>
        <v>0</v>
      </c>
    </row>
    <row r="63" spans="1:5">
      <c r="A63" s="14" t="s">
        <v>153</v>
      </c>
      <c r="B63" s="62" t="s">
        <v>168</v>
      </c>
      <c r="C63" s="65">
        <v>165500</v>
      </c>
      <c r="D63" s="63">
        <v>165500</v>
      </c>
      <c r="E63" s="48">
        <f t="shared" si="0"/>
        <v>0</v>
      </c>
    </row>
    <row r="64" spans="1:5">
      <c r="A64" s="14" t="s">
        <v>153</v>
      </c>
      <c r="B64" s="62" t="s">
        <v>74</v>
      </c>
      <c r="C64" s="65">
        <v>1403000</v>
      </c>
      <c r="D64" s="63">
        <v>1683000</v>
      </c>
      <c r="E64" s="48">
        <f t="shared" si="0"/>
        <v>280000</v>
      </c>
    </row>
    <row r="65" spans="1:5">
      <c r="A65" s="14"/>
      <c r="B65" s="62"/>
      <c r="C65" s="65"/>
      <c r="D65" s="63"/>
      <c r="E65" s="48">
        <f t="shared" si="0"/>
        <v>0</v>
      </c>
    </row>
    <row r="66" spans="1:5" ht="25.5">
      <c r="A66" s="14" t="s">
        <v>153</v>
      </c>
      <c r="B66" s="62" t="s">
        <v>75</v>
      </c>
      <c r="C66" s="65">
        <v>9621700</v>
      </c>
      <c r="D66" s="63">
        <v>9230000</v>
      </c>
      <c r="E66" s="48">
        <f t="shared" si="0"/>
        <v>-391700</v>
      </c>
    </row>
    <row r="67" spans="1:5" ht="76.5">
      <c r="A67" s="14" t="s">
        <v>96</v>
      </c>
      <c r="B67" s="62" t="s">
        <v>84</v>
      </c>
      <c r="C67" s="65">
        <v>13000</v>
      </c>
      <c r="D67" s="63">
        <v>13000</v>
      </c>
      <c r="E67" s="48">
        <f t="shared" si="0"/>
        <v>0</v>
      </c>
    </row>
    <row r="68" spans="1:5" ht="51">
      <c r="A68" s="14" t="s">
        <v>169</v>
      </c>
      <c r="B68" s="62" t="s">
        <v>170</v>
      </c>
      <c r="C68" s="65"/>
      <c r="D68" s="63">
        <v>1000</v>
      </c>
      <c r="E68" s="48">
        <f t="shared" si="0"/>
        <v>1000</v>
      </c>
    </row>
    <row r="69" spans="1:5" ht="38.25">
      <c r="A69" s="14" t="s">
        <v>171</v>
      </c>
      <c r="B69" s="62" t="s">
        <v>86</v>
      </c>
      <c r="C69" s="65">
        <v>3105300</v>
      </c>
      <c r="D69" s="63">
        <v>3105300</v>
      </c>
      <c r="E69" s="48">
        <f t="shared" si="0"/>
        <v>0</v>
      </c>
    </row>
    <row r="70" spans="1:5" ht="51">
      <c r="A70" s="14" t="s">
        <v>172</v>
      </c>
      <c r="B70" s="62" t="s">
        <v>88</v>
      </c>
      <c r="C70" s="65">
        <v>2607000</v>
      </c>
      <c r="D70" s="63">
        <v>2693400</v>
      </c>
      <c r="E70" s="48">
        <f t="shared" si="0"/>
        <v>86400</v>
      </c>
    </row>
    <row r="71" spans="1:5" ht="25.5">
      <c r="A71" s="14" t="s">
        <v>173</v>
      </c>
      <c r="B71" s="66" t="s">
        <v>174</v>
      </c>
      <c r="C71" s="31"/>
      <c r="D71" s="64">
        <v>4194000</v>
      </c>
      <c r="E71" s="48">
        <f t="shared" si="0"/>
        <v>4194000</v>
      </c>
    </row>
    <row r="72" spans="1:5">
      <c r="A72" s="55"/>
      <c r="B72" s="56"/>
      <c r="C72" s="67"/>
      <c r="D72" s="63"/>
      <c r="E72" s="48">
        <f t="shared" si="0"/>
        <v>0</v>
      </c>
    </row>
    <row r="73" spans="1:5" ht="15.75">
      <c r="A73" s="68"/>
      <c r="B73" s="59" t="s">
        <v>89</v>
      </c>
      <c r="C73" s="69">
        <f>SUM(C74:C80)</f>
        <v>8861360</v>
      </c>
      <c r="D73" s="63">
        <f>SUM(D74:D82)</f>
        <v>14087820</v>
      </c>
      <c r="E73" s="48">
        <f t="shared" si="0"/>
        <v>5226460</v>
      </c>
    </row>
    <row r="74" spans="1:5" s="17" customFormat="1" ht="12.75" customHeight="1">
      <c r="A74" s="61" t="s">
        <v>175</v>
      </c>
      <c r="B74" s="62" t="s">
        <v>91</v>
      </c>
      <c r="C74" s="65">
        <v>80000</v>
      </c>
      <c r="D74" s="63">
        <v>80000</v>
      </c>
      <c r="E74" s="48">
        <f t="shared" si="0"/>
        <v>0</v>
      </c>
    </row>
    <row r="75" spans="1:5" s="17" customFormat="1">
      <c r="A75" s="14" t="s">
        <v>176</v>
      </c>
      <c r="B75" s="62" t="s">
        <v>92</v>
      </c>
      <c r="C75" s="65">
        <v>5478000</v>
      </c>
      <c r="D75" s="63">
        <v>5978000</v>
      </c>
      <c r="E75" s="48">
        <f t="shared" si="0"/>
        <v>500000</v>
      </c>
    </row>
    <row r="76" spans="1:5" s="17" customFormat="1" ht="25.5">
      <c r="A76" s="14" t="s">
        <v>177</v>
      </c>
      <c r="B76" s="62" t="s">
        <v>178</v>
      </c>
      <c r="C76" s="65">
        <v>700000</v>
      </c>
      <c r="D76" s="63">
        <v>700000</v>
      </c>
      <c r="E76" s="48">
        <f t="shared" si="0"/>
        <v>0</v>
      </c>
    </row>
    <row r="77" spans="1:5" s="17" customFormat="1" ht="42.75" customHeight="1">
      <c r="A77" s="14" t="s">
        <v>176</v>
      </c>
      <c r="B77" s="62" t="s">
        <v>95</v>
      </c>
      <c r="C77" s="65">
        <v>525900</v>
      </c>
      <c r="D77" s="63">
        <v>4825900</v>
      </c>
      <c r="E77" s="48">
        <f t="shared" si="0"/>
        <v>4300000</v>
      </c>
    </row>
    <row r="78" spans="1:5" s="17" customFormat="1" ht="51">
      <c r="A78" s="14" t="s">
        <v>179</v>
      </c>
      <c r="B78" s="62" t="s">
        <v>97</v>
      </c>
      <c r="C78" s="65">
        <v>413200</v>
      </c>
      <c r="D78" s="63">
        <v>422280</v>
      </c>
      <c r="E78" s="48">
        <f t="shared" si="0"/>
        <v>9080</v>
      </c>
    </row>
    <row r="79" spans="1:5" s="17" customFormat="1" ht="51">
      <c r="A79" s="14" t="s">
        <v>180</v>
      </c>
      <c r="B79" s="62" t="s">
        <v>98</v>
      </c>
      <c r="C79" s="65">
        <v>1600000</v>
      </c>
      <c r="D79" s="63">
        <v>1600000</v>
      </c>
      <c r="E79" s="48">
        <f t="shared" si="0"/>
        <v>0</v>
      </c>
    </row>
    <row r="80" spans="1:5" s="17" customFormat="1" ht="51">
      <c r="A80" s="70" t="s">
        <v>179</v>
      </c>
      <c r="B80" s="56" t="s">
        <v>181</v>
      </c>
      <c r="C80" s="71">
        <v>64260</v>
      </c>
      <c r="D80" s="57">
        <v>64260</v>
      </c>
      <c r="E80" s="48">
        <f t="shared" si="0"/>
        <v>0</v>
      </c>
    </row>
    <row r="81" spans="1:5" s="17" customFormat="1">
      <c r="A81" s="13" t="s">
        <v>182</v>
      </c>
      <c r="B81" s="66" t="s">
        <v>183</v>
      </c>
      <c r="C81" s="72"/>
      <c r="D81" s="64">
        <v>39380</v>
      </c>
      <c r="E81" s="48">
        <f t="shared" si="0"/>
        <v>39380</v>
      </c>
    </row>
    <row r="82" spans="1:5" s="17" customFormat="1" ht="51">
      <c r="A82" s="13" t="s">
        <v>184</v>
      </c>
      <c r="B82" s="62" t="s">
        <v>98</v>
      </c>
      <c r="C82" s="72"/>
      <c r="D82" s="64">
        <v>378000</v>
      </c>
      <c r="E82" s="48">
        <f t="shared" si="0"/>
        <v>378000</v>
      </c>
    </row>
    <row r="83" spans="1:5" ht="15.75">
      <c r="A83" s="73"/>
      <c r="B83" s="74" t="s">
        <v>101</v>
      </c>
      <c r="C83" s="75">
        <v>2294900</v>
      </c>
      <c r="D83" s="63">
        <v>2221600</v>
      </c>
      <c r="E83" s="48">
        <f t="shared" si="0"/>
        <v>-73300</v>
      </c>
    </row>
    <row r="84" spans="1:5" ht="15.75">
      <c r="A84" s="58"/>
      <c r="B84" s="59" t="s">
        <v>185</v>
      </c>
      <c r="C84" s="76">
        <f>SUM(C85:C86)</f>
        <v>233000</v>
      </c>
      <c r="D84" s="63">
        <f>SUM(D85:D87)</f>
        <v>443000</v>
      </c>
      <c r="E84" s="48">
        <f t="shared" si="0"/>
        <v>210000</v>
      </c>
    </row>
    <row r="85" spans="1:5" ht="25.5">
      <c r="A85" s="52" t="s">
        <v>186</v>
      </c>
      <c r="B85" s="53" t="s">
        <v>187</v>
      </c>
      <c r="C85" s="77">
        <v>160000</v>
      </c>
      <c r="D85" s="63">
        <v>160000</v>
      </c>
      <c r="E85" s="48">
        <f t="shared" si="0"/>
        <v>0</v>
      </c>
    </row>
    <row r="86" spans="1:5" ht="25.5">
      <c r="A86" s="55" t="s">
        <v>186</v>
      </c>
      <c r="B86" s="56" t="s">
        <v>188</v>
      </c>
      <c r="C86" s="67">
        <v>73000</v>
      </c>
      <c r="D86" s="63">
        <v>73000</v>
      </c>
      <c r="E86" s="48">
        <f t="shared" si="0"/>
        <v>0</v>
      </c>
    </row>
    <row r="87" spans="1:5" ht="25.5">
      <c r="A87" s="55" t="s">
        <v>186</v>
      </c>
      <c r="B87" s="56" t="s">
        <v>189</v>
      </c>
      <c r="C87" s="67"/>
      <c r="D87" s="63">
        <v>210000</v>
      </c>
      <c r="E87" s="48">
        <f t="shared" si="0"/>
        <v>210000</v>
      </c>
    </row>
    <row r="88" spans="1:5" ht="31.5">
      <c r="A88" s="44" t="s">
        <v>121</v>
      </c>
      <c r="B88" s="45" t="s">
        <v>122</v>
      </c>
      <c r="C88" s="46">
        <v>1735000</v>
      </c>
      <c r="D88" s="78">
        <v>1735000</v>
      </c>
      <c r="E88" s="48">
        <f t="shared" si="0"/>
        <v>0</v>
      </c>
    </row>
    <row r="89" spans="1:5" ht="25.5">
      <c r="A89" s="55" t="s">
        <v>190</v>
      </c>
      <c r="B89" s="79" t="s">
        <v>124</v>
      </c>
      <c r="C89" s="67">
        <v>1735000</v>
      </c>
      <c r="D89" s="63">
        <v>1735000</v>
      </c>
      <c r="E89" s="48">
        <f t="shared" si="0"/>
        <v>0</v>
      </c>
    </row>
    <row r="90" spans="1:5" ht="15.75">
      <c r="A90" s="80"/>
      <c r="B90" s="81" t="s">
        <v>125</v>
      </c>
      <c r="C90" s="76">
        <f>SUM(C88,C41,C9)</f>
        <v>269641610</v>
      </c>
      <c r="D90" s="82">
        <f>SUM(D88,D41,D9)</f>
        <v>282636020</v>
      </c>
      <c r="E90" s="48">
        <f t="shared" si="0"/>
        <v>12994410</v>
      </c>
    </row>
    <row r="92" spans="1:5">
      <c r="A92" s="83"/>
    </row>
  </sheetData>
  <mergeCells count="6">
    <mergeCell ref="A1:C1"/>
    <mergeCell ref="A2:C2"/>
    <mergeCell ref="A3:C3"/>
    <mergeCell ref="A40:C40"/>
    <mergeCell ref="B5:B8"/>
    <mergeCell ref="C5:C8"/>
  </mergeCells>
  <pageMargins left="0.75" right="0.75" top="1" bottom="1" header="0.5" footer="0.5"/>
  <pageSetup paperSize="9" scale="74" fitToHeight="4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tabSelected="1" zoomScale="75" zoomScaleNormal="75" workbookViewId="0">
      <selection activeCell="E30" sqref="E30"/>
    </sheetView>
  </sheetViews>
  <sheetFormatPr defaultColWidth="9" defaultRowHeight="12.75"/>
  <cols>
    <col min="1" max="1" width="29.140625" customWidth="1"/>
    <col min="2" max="2" width="80" customWidth="1"/>
    <col min="3" max="3" width="19.42578125" customWidth="1"/>
    <col min="4" max="4" width="17.140625" customWidth="1"/>
    <col min="5" max="5" width="18.42578125" style="1" customWidth="1"/>
    <col min="6" max="7" width="19.5703125" style="1" customWidth="1"/>
    <col min="8" max="8" width="17.85546875" customWidth="1"/>
  </cols>
  <sheetData>
    <row r="1" spans="1:12">
      <c r="E1" s="1" t="s">
        <v>227</v>
      </c>
    </row>
    <row r="2" spans="1:12">
      <c r="E2" s="2" t="s">
        <v>234</v>
      </c>
      <c r="F2" s="2"/>
      <c r="G2" s="2"/>
    </row>
    <row r="3" spans="1:12">
      <c r="E3" s="2" t="s">
        <v>228</v>
      </c>
      <c r="F3" s="2"/>
      <c r="G3" s="2"/>
    </row>
    <row r="4" spans="1:12">
      <c r="E4" s="3"/>
      <c r="F4" s="3"/>
      <c r="G4" s="3"/>
      <c r="H4" s="4"/>
      <c r="I4" s="4"/>
      <c r="J4" s="4"/>
      <c r="K4" s="4"/>
      <c r="L4" s="4"/>
    </row>
    <row r="5" spans="1:12">
      <c r="E5" s="2"/>
      <c r="F5" s="2"/>
      <c r="G5" s="2"/>
    </row>
    <row r="6" spans="1:12" ht="19.5" customHeight="1">
      <c r="A6" s="164" t="s">
        <v>235</v>
      </c>
      <c r="B6" s="165"/>
      <c r="C6" s="165"/>
      <c r="D6" s="165"/>
      <c r="E6" s="165"/>
      <c r="F6" s="126"/>
      <c r="G6" s="126"/>
    </row>
    <row r="7" spans="1:12" ht="0.75" customHeight="1">
      <c r="B7" s="5"/>
      <c r="C7" s="5"/>
      <c r="D7" s="5"/>
      <c r="E7" s="5"/>
      <c r="F7" s="5"/>
      <c r="G7" s="5"/>
    </row>
    <row r="8" spans="1:12" ht="13.5" thickBot="1">
      <c r="A8" s="6"/>
      <c r="E8" s="1" t="s">
        <v>222</v>
      </c>
    </row>
    <row r="9" spans="1:12" ht="30" customHeight="1">
      <c r="A9" s="166" t="s">
        <v>191</v>
      </c>
      <c r="B9" s="169" t="s">
        <v>4</v>
      </c>
      <c r="C9" s="178" t="s">
        <v>218</v>
      </c>
      <c r="D9" s="175" t="s">
        <v>233</v>
      </c>
      <c r="E9" s="172" t="s">
        <v>236</v>
      </c>
      <c r="F9" s="127"/>
      <c r="G9" s="127"/>
    </row>
    <row r="10" spans="1:12" ht="12.75" customHeight="1">
      <c r="A10" s="167"/>
      <c r="B10" s="170"/>
      <c r="C10" s="173"/>
      <c r="D10" s="176"/>
      <c r="E10" s="173"/>
      <c r="F10" s="127"/>
      <c r="G10" s="127"/>
    </row>
    <row r="11" spans="1:12" ht="12.75" customHeight="1">
      <c r="A11" s="167"/>
      <c r="B11" s="170"/>
      <c r="C11" s="173"/>
      <c r="D11" s="176"/>
      <c r="E11" s="173"/>
      <c r="F11" s="127"/>
      <c r="G11" s="127"/>
    </row>
    <row r="12" spans="1:12" ht="13.5" customHeight="1" thickBot="1">
      <c r="A12" s="168"/>
      <c r="B12" s="171"/>
      <c r="C12" s="174"/>
      <c r="D12" s="177"/>
      <c r="E12" s="174"/>
      <c r="F12" s="127"/>
      <c r="G12" s="127"/>
    </row>
    <row r="13" spans="1:12" ht="15.75">
      <c r="A13" s="130" t="s">
        <v>192</v>
      </c>
      <c r="B13" s="131" t="s">
        <v>193</v>
      </c>
      <c r="C13" s="132">
        <f>SUM(C14,C16,C21)</f>
        <v>596650</v>
      </c>
      <c r="D13" s="133">
        <f>SUM(D14,D21,D16)</f>
        <v>615350</v>
      </c>
      <c r="E13" s="132">
        <f>SUM(E14,E16,E21)</f>
        <v>637300</v>
      </c>
      <c r="F13" s="128"/>
      <c r="G13" s="128"/>
    </row>
    <row r="14" spans="1:12" ht="15.75">
      <c r="A14" s="134" t="s">
        <v>194</v>
      </c>
      <c r="B14" s="135" t="s">
        <v>195</v>
      </c>
      <c r="C14" s="136">
        <f>SUM(C15)</f>
        <v>123200</v>
      </c>
      <c r="D14" s="137">
        <f>SUM(D15)</f>
        <v>125000</v>
      </c>
      <c r="E14" s="136">
        <f>SUM(E15)</f>
        <v>126600</v>
      </c>
      <c r="F14" s="128"/>
      <c r="G14" s="128"/>
    </row>
    <row r="15" spans="1:12" ht="63" customHeight="1">
      <c r="A15" s="138" t="s">
        <v>196</v>
      </c>
      <c r="B15" s="139" t="s">
        <v>197</v>
      </c>
      <c r="C15" s="140">
        <v>123200</v>
      </c>
      <c r="D15" s="141">
        <v>125000</v>
      </c>
      <c r="E15" s="140">
        <v>126600</v>
      </c>
      <c r="F15" s="129"/>
      <c r="G15" s="129"/>
    </row>
    <row r="16" spans="1:12" ht="31.5">
      <c r="A16" s="142" t="s">
        <v>198</v>
      </c>
      <c r="B16" s="143" t="s">
        <v>199</v>
      </c>
      <c r="C16" s="136">
        <f>SUM(C17,C18,C19,C20)</f>
        <v>371150.00000000006</v>
      </c>
      <c r="D16" s="144">
        <f>SUM(D17,D18,D19,D20)</f>
        <v>388749.99999999994</v>
      </c>
      <c r="E16" s="136">
        <f>SUM(E17,E18,E19,E20)</f>
        <v>409900.00000000006</v>
      </c>
      <c r="F16" s="128"/>
      <c r="G16" s="128"/>
    </row>
    <row r="17" spans="1:7" ht="73.5" customHeight="1">
      <c r="A17" s="138" t="s">
        <v>229</v>
      </c>
      <c r="B17" s="139" t="s">
        <v>223</v>
      </c>
      <c r="C17" s="140">
        <v>172053.3</v>
      </c>
      <c r="D17" s="141">
        <v>167933.36</v>
      </c>
      <c r="E17" s="140">
        <v>177295.32</v>
      </c>
      <c r="F17" s="129"/>
      <c r="G17" s="129"/>
    </row>
    <row r="18" spans="1:7" ht="110.25">
      <c r="A18" s="138" t="s">
        <v>230</v>
      </c>
      <c r="B18" s="139" t="s">
        <v>224</v>
      </c>
      <c r="C18" s="140">
        <v>1149.67</v>
      </c>
      <c r="D18" s="141">
        <v>1199.28</v>
      </c>
      <c r="E18" s="140">
        <v>1267.8699999999999</v>
      </c>
      <c r="F18" s="129"/>
      <c r="G18" s="129"/>
    </row>
    <row r="19" spans="1:7" ht="94.5">
      <c r="A19" s="138" t="s">
        <v>231</v>
      </c>
      <c r="B19" s="139" t="s">
        <v>225</v>
      </c>
      <c r="C19" s="140">
        <v>220664.82</v>
      </c>
      <c r="D19" s="141">
        <v>245213.45</v>
      </c>
      <c r="E19" s="140">
        <v>258544.48</v>
      </c>
      <c r="F19" s="129"/>
      <c r="G19" s="129"/>
    </row>
    <row r="20" spans="1:7" ht="94.5">
      <c r="A20" s="138" t="s">
        <v>232</v>
      </c>
      <c r="B20" s="145" t="s">
        <v>226</v>
      </c>
      <c r="C20" s="140">
        <v>-22717.79</v>
      </c>
      <c r="D20" s="146">
        <v>-25596.09</v>
      </c>
      <c r="E20" s="140">
        <v>-27207.67</v>
      </c>
      <c r="F20" s="129"/>
      <c r="G20" s="129"/>
    </row>
    <row r="21" spans="1:7" ht="14.25" customHeight="1">
      <c r="A21" s="142" t="s">
        <v>200</v>
      </c>
      <c r="B21" s="143" t="s">
        <v>201</v>
      </c>
      <c r="C21" s="136">
        <f>SUM(C22,C23)</f>
        <v>102300</v>
      </c>
      <c r="D21" s="144">
        <f>SUM(D22,D23)</f>
        <v>101600</v>
      </c>
      <c r="E21" s="136">
        <f>SUM(E22,E23)</f>
        <v>100800</v>
      </c>
      <c r="F21" s="128"/>
      <c r="G21" s="128"/>
    </row>
    <row r="22" spans="1:7" ht="31.5">
      <c r="A22" s="138" t="s">
        <v>202</v>
      </c>
      <c r="B22" s="139" t="s">
        <v>203</v>
      </c>
      <c r="C22" s="140">
        <v>95300</v>
      </c>
      <c r="D22" s="141">
        <v>93600</v>
      </c>
      <c r="E22" s="140">
        <v>91800</v>
      </c>
      <c r="F22" s="129"/>
      <c r="G22" s="129"/>
    </row>
    <row r="23" spans="1:7" ht="26.25" customHeight="1">
      <c r="A23" s="138" t="s">
        <v>219</v>
      </c>
      <c r="B23" s="139" t="s">
        <v>220</v>
      </c>
      <c r="C23" s="140">
        <v>7000</v>
      </c>
      <c r="D23" s="141">
        <v>8000</v>
      </c>
      <c r="E23" s="140">
        <v>9000</v>
      </c>
      <c r="F23" s="129"/>
      <c r="G23" s="129"/>
    </row>
    <row r="24" spans="1:7" ht="15.75">
      <c r="A24" s="142" t="s">
        <v>204</v>
      </c>
      <c r="B24" s="143" t="s">
        <v>205</v>
      </c>
      <c r="C24" s="136">
        <f>SUM(C25)</f>
        <v>5976848.2300000004</v>
      </c>
      <c r="D24" s="144">
        <f>SUM(D25)</f>
        <v>1281219</v>
      </c>
      <c r="E24" s="136">
        <f>SUM(E28,E29,E30,E31)</f>
        <v>992534</v>
      </c>
      <c r="F24" s="128"/>
      <c r="G24" s="128"/>
    </row>
    <row r="25" spans="1:7" ht="29.25" customHeight="1">
      <c r="A25" s="142" t="s">
        <v>206</v>
      </c>
      <c r="B25" s="143" t="s">
        <v>221</v>
      </c>
      <c r="C25" s="136">
        <f>SUM(C26,C29,C30,C31)</f>
        <v>5976848.2300000004</v>
      </c>
      <c r="D25" s="144">
        <f>SUM(D28,D29,D30,D31)</f>
        <v>1281219</v>
      </c>
      <c r="E25" s="136">
        <f>SUM(E24)</f>
        <v>992534</v>
      </c>
      <c r="F25" s="128"/>
      <c r="G25" s="128"/>
    </row>
    <row r="26" spans="1:7" ht="15.75">
      <c r="A26" s="138" t="s">
        <v>207</v>
      </c>
      <c r="B26" s="139" t="s">
        <v>208</v>
      </c>
      <c r="C26" s="140">
        <v>4101100</v>
      </c>
      <c r="D26" s="141">
        <v>1163564</v>
      </c>
      <c r="E26" s="140">
        <v>870710</v>
      </c>
      <c r="F26" s="129"/>
      <c r="G26" s="129"/>
    </row>
    <row r="27" spans="1:7" ht="19.5" customHeight="1">
      <c r="A27" s="138" t="s">
        <v>209</v>
      </c>
      <c r="B27" s="139" t="s">
        <v>210</v>
      </c>
      <c r="C27" s="140">
        <v>4101100</v>
      </c>
      <c r="D27" s="141">
        <v>1163564</v>
      </c>
      <c r="E27" s="140">
        <v>870710</v>
      </c>
      <c r="F27" s="129"/>
      <c r="G27" s="129"/>
    </row>
    <row r="28" spans="1:7" ht="31.5">
      <c r="A28" s="138" t="s">
        <v>211</v>
      </c>
      <c r="B28" s="147" t="s">
        <v>212</v>
      </c>
      <c r="C28" s="140">
        <v>4101100</v>
      </c>
      <c r="D28" s="141">
        <v>1163564</v>
      </c>
      <c r="E28" s="140">
        <v>870710</v>
      </c>
      <c r="F28" s="129"/>
      <c r="G28" s="129"/>
    </row>
    <row r="29" spans="1:7" ht="31.5">
      <c r="A29" s="138" t="s">
        <v>213</v>
      </c>
      <c r="B29" s="139" t="s">
        <v>214</v>
      </c>
      <c r="C29" s="140">
        <v>113807</v>
      </c>
      <c r="D29" s="141">
        <v>117655</v>
      </c>
      <c r="E29" s="140">
        <v>121824</v>
      </c>
      <c r="F29" s="129"/>
      <c r="G29" s="129"/>
    </row>
    <row r="30" spans="1:7" ht="31.5">
      <c r="A30" s="138" t="s">
        <v>237</v>
      </c>
      <c r="B30" s="139" t="s">
        <v>238</v>
      </c>
      <c r="C30" s="140">
        <v>1761841.23</v>
      </c>
      <c r="D30" s="141">
        <v>0</v>
      </c>
      <c r="E30" s="140">
        <v>0</v>
      </c>
      <c r="F30" s="129"/>
      <c r="G30" s="129"/>
    </row>
    <row r="31" spans="1:7" ht="30" customHeight="1">
      <c r="A31" s="138" t="s">
        <v>215</v>
      </c>
      <c r="B31" s="139" t="s">
        <v>216</v>
      </c>
      <c r="C31" s="140">
        <v>100</v>
      </c>
      <c r="D31" s="141">
        <v>0</v>
      </c>
      <c r="E31" s="140">
        <v>0</v>
      </c>
      <c r="F31" s="129"/>
      <c r="G31" s="129"/>
    </row>
    <row r="32" spans="1:7" ht="16.5" customHeight="1">
      <c r="A32" s="148"/>
      <c r="B32" s="149" t="s">
        <v>217</v>
      </c>
      <c r="C32" s="136">
        <f>SUM(C24,C13)</f>
        <v>6573498.2300000004</v>
      </c>
      <c r="D32" s="144">
        <f>SUM(D24,D21,D16,D14)</f>
        <v>1896569</v>
      </c>
      <c r="E32" s="136">
        <f>SUM(E24,E21,E16,E14)</f>
        <v>1629834</v>
      </c>
      <c r="F32" s="128"/>
      <c r="G32" s="128"/>
    </row>
    <row r="33" ht="18.75" customHeight="1"/>
    <row r="34" ht="27" customHeight="1"/>
    <row r="35" hidden="1"/>
    <row r="36" hidden="1"/>
    <row r="37" ht="8.25" hidden="1" customHeight="1"/>
    <row r="38" hidden="1"/>
    <row r="39" hidden="1"/>
    <row r="40" ht="0.75" hidden="1" customHeight="1"/>
    <row r="41" ht="17.25" hidden="1" customHeight="1"/>
    <row r="42" hidden="1"/>
    <row r="43" hidden="1"/>
    <row r="96" ht="29.2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93.95" customHeight="1"/>
  </sheetData>
  <mergeCells count="6">
    <mergeCell ref="A6:E6"/>
    <mergeCell ref="A9:A12"/>
    <mergeCell ref="B9:B12"/>
    <mergeCell ref="E9:E12"/>
    <mergeCell ref="D9:D12"/>
    <mergeCell ref="C9:C12"/>
  </mergeCells>
  <pageMargins left="0.39305555555555599" right="0.39305555555555599" top="0.39305555555555599" bottom="0.39305555555555599" header="0.51180555555555596" footer="0.51180555555555596"/>
  <pageSetup paperSize="9" scale="52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2008</vt:lpstr>
      <vt:lpstr>2009-2010</vt:lpstr>
      <vt:lpstr>010402007</vt:lpstr>
      <vt:lpstr> 2009 год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2021-11-12T04:16:11Z</cp:lastPrinted>
  <dcterms:created xsi:type="dcterms:W3CDTF">2006-10-05T08:58:00Z</dcterms:created>
  <dcterms:modified xsi:type="dcterms:W3CDTF">2022-02-28T05:29:02Z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